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450" activeTab="2"/>
  </bookViews>
  <sheets>
    <sheet name="Uređeni domaći vjerovnici" sheetId="4" r:id="rId1"/>
    <sheet name="Uređeni strani vjerovnici" sheetId="5" r:id="rId2"/>
    <sheet name="Uređeni domaći dužnici" sheetId="6" r:id="rId3"/>
    <sheet name="Uređeni strani dužnici" sheetId="7" r:id="rId4"/>
    <sheet name="Uvjeti izvještaja" sheetId="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7" l="1"/>
  <c r="E10" i="7"/>
  <c r="E13" i="7"/>
  <c r="E17" i="7"/>
  <c r="E20" i="7"/>
  <c r="E23" i="7"/>
  <c r="E26" i="7"/>
  <c r="E29" i="7"/>
  <c r="E38" i="7"/>
  <c r="E42" i="7"/>
  <c r="D43" i="7"/>
  <c r="D42" i="7"/>
  <c r="D67" i="6"/>
  <c r="F5" i="5"/>
  <c r="F8" i="5"/>
  <c r="F12" i="5"/>
  <c r="F17" i="5"/>
  <c r="F20" i="5"/>
  <c r="F25" i="5"/>
  <c r="F28" i="5"/>
  <c r="F31" i="5"/>
  <c r="E32" i="5"/>
  <c r="F24" i="4"/>
  <c r="F30" i="4"/>
  <c r="F35" i="4"/>
  <c r="F38" i="4"/>
  <c r="F41" i="4"/>
  <c r="F52" i="4"/>
  <c r="F55" i="4"/>
  <c r="F60" i="4"/>
  <c r="F63" i="4"/>
  <c r="F71" i="4"/>
  <c r="F74" i="4"/>
  <c r="F79" i="4"/>
  <c r="F83" i="4"/>
  <c r="F95" i="4"/>
  <c r="F100" i="4"/>
  <c r="F103" i="4"/>
  <c r="F108" i="4"/>
  <c r="F116" i="4"/>
  <c r="F119" i="4"/>
  <c r="F125" i="4"/>
  <c r="F128" i="4"/>
  <c r="F131" i="4"/>
  <c r="F163" i="4"/>
  <c r="F189" i="4"/>
  <c r="F193" i="4"/>
  <c r="F229" i="4"/>
  <c r="F237" i="4"/>
  <c r="F246" i="4"/>
  <c r="F250" i="4"/>
  <c r="F260" i="4"/>
  <c r="F264" i="4"/>
  <c r="F279" i="4"/>
  <c r="F284" i="4"/>
  <c r="F288" i="4"/>
  <c r="F302" i="4"/>
  <c r="F305" i="4"/>
  <c r="F310" i="4"/>
  <c r="F334" i="4"/>
  <c r="F337" i="4"/>
  <c r="F340" i="4"/>
  <c r="F350" i="4"/>
  <c r="F353" i="4"/>
  <c r="F390" i="4"/>
  <c r="F394" i="4"/>
  <c r="F398" i="4"/>
  <c r="F401" i="4"/>
  <c r="F408" i="4"/>
  <c r="F414" i="4"/>
  <c r="F420" i="4"/>
  <c r="F423" i="4"/>
  <c r="F426" i="4"/>
  <c r="F430" i="4"/>
  <c r="F436" i="4"/>
  <c r="F439" i="4"/>
  <c r="F442" i="4"/>
  <c r="F454" i="4"/>
  <c r="F457" i="4"/>
  <c r="F472" i="4"/>
  <c r="F477" i="4"/>
  <c r="F480" i="4"/>
  <c r="F483" i="4"/>
  <c r="F486" i="4"/>
  <c r="F489" i="4"/>
  <c r="F492" i="4"/>
  <c r="F495" i="4"/>
  <c r="F500" i="4"/>
  <c r="F508" i="4"/>
  <c r="F511" i="4"/>
  <c r="F514" i="4"/>
  <c r="F517" i="4"/>
  <c r="F540" i="4"/>
  <c r="E735" i="4"/>
  <c r="E4" i="6" l="1"/>
  <c r="E8" i="6"/>
  <c r="E11" i="6"/>
  <c r="E16" i="6"/>
  <c r="E19" i="6"/>
  <c r="E22" i="6"/>
  <c r="E31" i="6"/>
  <c r="E34" i="6"/>
  <c r="E39" i="6"/>
  <c r="E42" i="6"/>
  <c r="E45" i="6"/>
  <c r="E48" i="6"/>
  <c r="E51" i="6"/>
  <c r="E54" i="6"/>
  <c r="E62" i="6"/>
  <c r="E66" i="6"/>
  <c r="F704" i="4"/>
  <c r="F544" i="4"/>
  <c r="F547" i="4"/>
  <c r="F551" i="4"/>
  <c r="F554" i="4"/>
  <c r="F719" i="4"/>
  <c r="F559" i="4"/>
  <c r="F573" i="4"/>
  <c r="F673" i="4"/>
  <c r="F679" i="4"/>
  <c r="F683" i="4"/>
  <c r="F698" i="4"/>
  <c r="F701" i="4"/>
  <c r="F708" i="4"/>
  <c r="F725" i="4"/>
  <c r="F734" i="4"/>
  <c r="F570" i="4"/>
  <c r="F722" i="4"/>
</calcChain>
</file>

<file path=xl/sharedStrings.xml><?xml version="1.0" encoding="utf-8"?>
<sst xmlns="http://schemas.openxmlformats.org/spreadsheetml/2006/main" count="2109" uniqueCount="832">
  <si>
    <t>Otvorene stavke za konto - stanje na dan</t>
  </si>
  <si>
    <t>2200 - Dobavljači dobara</t>
  </si>
  <si>
    <t>Na dan: 31.12.2025</t>
  </si>
  <si>
    <t xml:space="preserve"> Datum dokumenta</t>
  </si>
  <si>
    <t>Opis knjiženja</t>
  </si>
  <si>
    <t>Valuta dokumenta</t>
  </si>
  <si>
    <t>Otvoreno</t>
  </si>
  <si>
    <t>3. MAJ Rijeka 1905 d. o. o. (001131), (OIB:25387929862)</t>
  </si>
  <si>
    <t>Liburnijska 3 ,51000 Rijeka, (51) /</t>
  </si>
  <si>
    <t>260/354</t>
  </si>
  <si>
    <t>260/350</t>
  </si>
  <si>
    <t>260/346</t>
  </si>
  <si>
    <t>305/51</t>
  </si>
  <si>
    <t>305/445</t>
  </si>
  <si>
    <t>305/470</t>
  </si>
  <si>
    <t>305/473</t>
  </si>
  <si>
    <t>305/353</t>
  </si>
  <si>
    <t>305/476</t>
  </si>
  <si>
    <t>365/237</t>
  </si>
  <si>
    <t>365/243</t>
  </si>
  <si>
    <t>365/240</t>
  </si>
  <si>
    <t>365/249</t>
  </si>
  <si>
    <t>365/252</t>
  </si>
  <si>
    <t>365/246</t>
  </si>
  <si>
    <t>413/180</t>
  </si>
  <si>
    <t>413/186</t>
  </si>
  <si>
    <t>413/177</t>
  </si>
  <si>
    <t>458/46</t>
  </si>
  <si>
    <t>458/128</t>
  </si>
  <si>
    <t>502/127</t>
  </si>
  <si>
    <t>Ukupno:</t>
  </si>
  <si>
    <t>ADRIA OIL D.O.O. (000028), (OIB:03004159051)</t>
  </si>
  <si>
    <t>SPINČIĆI 38 ,51215 Kastav, (51) /</t>
  </si>
  <si>
    <t>192/1</t>
  </si>
  <si>
    <t>ADRIATIC METAL MONT d.o.o. (000543), (OIB:66254196309)</t>
  </si>
  <si>
    <t>Mletacka 12 ,52100 Pula, (52) /</t>
  </si>
  <si>
    <t>1/178</t>
  </si>
  <si>
    <t>ADRIATIC OSIGURANJE d.d. (000138), (OIB:94472454976)</t>
  </si>
  <si>
    <t>Listopadska 2 ,10000 Zagreb, (1) /</t>
  </si>
  <si>
    <t>1/179</t>
  </si>
  <si>
    <t>1/180</t>
  </si>
  <si>
    <t>1/181</t>
  </si>
  <si>
    <t>ADRIATIC PROPELERI d.o.o. (000592), (OIB:67622945820)</t>
  </si>
  <si>
    <t>Poslovna zona Lonici 44 ,23205 Bibinje, (23) /</t>
  </si>
  <si>
    <t>1/182</t>
  </si>
  <si>
    <t>APEX LIMITED d.o.o. (000958), (OIB:73693801543)</t>
  </si>
  <si>
    <t>Zeleni trg 2 ,10000 Zagreb, (1) /</t>
  </si>
  <si>
    <t>1/188</t>
  </si>
  <si>
    <t>B &amp; S COMMERCE d.o.o. (000248), (OIB:62216606177)</t>
  </si>
  <si>
    <t>Gormji Jugi 4A ,51216 Viškovo, (51) /</t>
  </si>
  <si>
    <t>1/192</t>
  </si>
  <si>
    <t>1/193</t>
  </si>
  <si>
    <t>1/194</t>
  </si>
  <si>
    <t>1/195</t>
  </si>
  <si>
    <t>1/196</t>
  </si>
  <si>
    <t>1/197</t>
  </si>
  <si>
    <t>1/198</t>
  </si>
  <si>
    <t>1/199</t>
  </si>
  <si>
    <t>1/200</t>
  </si>
  <si>
    <t>BIJUK HPC d.o.o. (000978), (OIB:61373622132)</t>
  </si>
  <si>
    <t>Vrbovec 1//A ,10430 Samobor, (1) /</t>
  </si>
  <si>
    <t>1/201</t>
  </si>
  <si>
    <t>BOLADOS d.o.o. (000625), (OIB:02896719559)</t>
  </si>
  <si>
    <t>MATE SUŠNJA 5 ,51000 Rijeka, (51) /</t>
  </si>
  <si>
    <t>502/161</t>
  </si>
  <si>
    <t>305/305</t>
  </si>
  <si>
    <t>365/10</t>
  </si>
  <si>
    <t>BRACOM, d. o. o. (001198), (OIB:06639428553)</t>
  </si>
  <si>
    <t>Šumber 28 ,52220 Labin, (52) /</t>
  </si>
  <si>
    <t>502/50</t>
  </si>
  <si>
    <t>C.T.S. d.o.o. (000002), (OIB:80564243762)</t>
  </si>
  <si>
    <t>Braće Stipčić 31a ,51000 Rijeka, (51) 455 130/455 140</t>
  </si>
  <si>
    <t>305/406</t>
  </si>
  <si>
    <t>365/45</t>
  </si>
  <si>
    <t>413/56</t>
  </si>
  <si>
    <t>458/61</t>
  </si>
  <si>
    <t>502/19</t>
  </si>
  <si>
    <t>534/40</t>
  </si>
  <si>
    <t>CENTAR GRADNJE d.o.o. (000613), (OIB:84588789272)</t>
  </si>
  <si>
    <t>Kukuljanovo 387 ,51227 Kukuljanovo, (51) /</t>
  </si>
  <si>
    <t>1/240</t>
  </si>
  <si>
    <t>CESKA BESEDA RIJEKA (000929), (OIB:64745136567)</t>
  </si>
  <si>
    <t>CICARIJSKA 20 ,51000 Rijeka, (51) /</t>
  </si>
  <si>
    <t>1/241</t>
  </si>
  <si>
    <t>1/242</t>
  </si>
  <si>
    <t>1/243</t>
  </si>
  <si>
    <t>COSMO D.O.O. (000055), (OIB:87501444232)</t>
  </si>
  <si>
    <t>DRAGE GERVAISA 41 ,51000 Rijeka, (51) /</t>
  </si>
  <si>
    <t>1/244</t>
  </si>
  <si>
    <t>1/245</t>
  </si>
  <si>
    <t>CROATIA OSIGURANJE d.d. (000180), (OIB:26187994862)</t>
  </si>
  <si>
    <t>Vatroslava Jagica 33 ,10000 Zagreb, (1) /</t>
  </si>
  <si>
    <t>1/258</t>
  </si>
  <si>
    <t>1/260</t>
  </si>
  <si>
    <t>1/261</t>
  </si>
  <si>
    <t>1/262</t>
  </si>
  <si>
    <t>1/263</t>
  </si>
  <si>
    <t>1/264</t>
  </si>
  <si>
    <t>1/265</t>
  </si>
  <si>
    <t>1/266</t>
  </si>
  <si>
    <t>1/267</t>
  </si>
  <si>
    <t>1/268</t>
  </si>
  <si>
    <t>DEZINSEKCIJA d.o.o. (000258), (OIB:75145286506)</t>
  </si>
  <si>
    <t>Brajšina 13 ,51000 Rijeka, (51) /</t>
  </si>
  <si>
    <t>1/272</t>
  </si>
  <si>
    <t>1/273</t>
  </si>
  <si>
    <t>1/274</t>
  </si>
  <si>
    <t>DIL PROFIT d.o.o. (000806), (OIB:73931746626)</t>
  </si>
  <si>
    <t>Senjskih uskoka 3 ,51000 Rijeka, (51) /</t>
  </si>
  <si>
    <t>1/276</t>
  </si>
  <si>
    <t>DLS d. o. o. (000694), (OIB:72954104541)</t>
  </si>
  <si>
    <t>Ulica Franje Čandeka 23b ,51000 Rijeka, (51) /</t>
  </si>
  <si>
    <t>1/278</t>
  </si>
  <si>
    <t>1/279</t>
  </si>
  <si>
    <t>1/280</t>
  </si>
  <si>
    <t>DOM ZDRAVLJA PRIMORSKO-GORANSKE ŽUPANIJE (000299), (OIB:20043484292)</t>
  </si>
  <si>
    <t>Park Nikole Hosta 5 ,51000 Rijeka, (51) /</t>
  </si>
  <si>
    <t>1/281</t>
  </si>
  <si>
    <t>260/277</t>
  </si>
  <si>
    <t>260/305</t>
  </si>
  <si>
    <t>365/165</t>
  </si>
  <si>
    <t>365/167</t>
  </si>
  <si>
    <t>413/167</t>
  </si>
  <si>
    <t>DRINKOMATIC D.O.O. (000074), (OIB:76549264157)</t>
  </si>
  <si>
    <t>JURAŠI 34 ,51216 Viškovo, (51) /</t>
  </si>
  <si>
    <t>502/66</t>
  </si>
  <si>
    <t>DUNDO d.o.o. (000108), (OIB:94079491024)</t>
  </si>
  <si>
    <t>VRH MARTINŠCICE 68 ,51221 Kostrena, (51) /</t>
  </si>
  <si>
    <t>1/284</t>
  </si>
  <si>
    <t>1/285</t>
  </si>
  <si>
    <t>212/255</t>
  </si>
  <si>
    <t>365/107</t>
  </si>
  <si>
    <t>E.K. Energija d.o.o. (000750), (OIB:63606595933)</t>
  </si>
  <si>
    <t>J.P. Kamova 103 ,51000 Rijeka, (51) /</t>
  </si>
  <si>
    <t>1/287</t>
  </si>
  <si>
    <t>EKOFIL d. o. o. (001194), (OIB:20893977695)</t>
  </si>
  <si>
    <t>Pobri, Put Dukino 8 ,51211 Matulji, (51) /</t>
  </si>
  <si>
    <t>502/69</t>
  </si>
  <si>
    <t>ELEKTROMAX D.O.O. (000063), (OIB:91634021778)</t>
  </si>
  <si>
    <t>MARINIĆI 172 ,51216 Viškovo, (51) /</t>
  </si>
  <si>
    <t>502/155</t>
  </si>
  <si>
    <t>502/158</t>
  </si>
  <si>
    <t>305/111</t>
  </si>
  <si>
    <t>305/323</t>
  </si>
  <si>
    <t>305/60</t>
  </si>
  <si>
    <t>305/207</t>
  </si>
  <si>
    <t>305/201</t>
  </si>
  <si>
    <t>305/367</t>
  </si>
  <si>
    <t>305/198</t>
  </si>
  <si>
    <t>305/272</t>
  </si>
  <si>
    <t>305/448</t>
  </si>
  <si>
    <t>305/397</t>
  </si>
  <si>
    <t>305/326</t>
  </si>
  <si>
    <t>305/219</t>
  </si>
  <si>
    <t>305/329</t>
  </si>
  <si>
    <t>305/247</t>
  </si>
  <si>
    <t>305/250</t>
  </si>
  <si>
    <t>305/176</t>
  </si>
  <si>
    <t>305/278</t>
  </si>
  <si>
    <t>305/344</t>
  </si>
  <si>
    <t>305/347</t>
  </si>
  <si>
    <t>365/1</t>
  </si>
  <si>
    <t>365/4</t>
  </si>
  <si>
    <t>365/202</t>
  </si>
  <si>
    <t>365/48</t>
  </si>
  <si>
    <t>365/16</t>
  </si>
  <si>
    <t>365/13</t>
  </si>
  <si>
    <t>365/42</t>
  </si>
  <si>
    <t>365/89</t>
  </si>
  <si>
    <t>458/16</t>
  </si>
  <si>
    <t>ELEKTRONIČKI RAČUNI D.O.O. (000057), (OIB:42889250808)</t>
  </si>
  <si>
    <t>Ulica Simona Gregorcica 8 ,10000 Zagreb, (1) /</t>
  </si>
  <si>
    <t>1/314</t>
  </si>
  <si>
    <t>1/315</t>
  </si>
  <si>
    <t>1/316</t>
  </si>
  <si>
    <t>1/317</t>
  </si>
  <si>
    <t>1/318</t>
  </si>
  <si>
    <t>1/319</t>
  </si>
  <si>
    <t>1/320</t>
  </si>
  <si>
    <t>1/321</t>
  </si>
  <si>
    <t>1/322</t>
  </si>
  <si>
    <t>1/323</t>
  </si>
  <si>
    <t>1/324</t>
  </si>
  <si>
    <t>1/325</t>
  </si>
  <si>
    <t>15/226</t>
  </si>
  <si>
    <t>34/195</t>
  </si>
  <si>
    <t>92/210</t>
  </si>
  <si>
    <t>117/320</t>
  </si>
  <si>
    <t>212/236</t>
  </si>
  <si>
    <t>260/261</t>
  </si>
  <si>
    <t>305/335</t>
  </si>
  <si>
    <t>305/332</t>
  </si>
  <si>
    <t>365/122</t>
  </si>
  <si>
    <t>413/116</t>
  </si>
  <si>
    <t>458/103</t>
  </si>
  <si>
    <t>502/44</t>
  </si>
  <si>
    <t>ELTRA MG D.O.O. (000328), (OIB:86252349701)</t>
  </si>
  <si>
    <t>PRIGORNICA 2 ,10000 Zagreb, (1) /</t>
  </si>
  <si>
    <t>1/326</t>
  </si>
  <si>
    <t>1/327</t>
  </si>
  <si>
    <t>FINA - FINANCIJSKA AGENCIJA (000064), (OIB:85821130368)</t>
  </si>
  <si>
    <t>ULICA GRADA VUKOVARA 70 ,10000 Zagreb, (1) /</t>
  </si>
  <si>
    <t>1/328</t>
  </si>
  <si>
    <t>1/329</t>
  </si>
  <si>
    <t>1/330</t>
  </si>
  <si>
    <t>1/331</t>
  </si>
  <si>
    <t>1/332</t>
  </si>
  <si>
    <t>1/333</t>
  </si>
  <si>
    <t>1/334</t>
  </si>
  <si>
    <t>1/335</t>
  </si>
  <si>
    <t>1/336</t>
  </si>
  <si>
    <t>1/337</t>
  </si>
  <si>
    <t>1/338</t>
  </si>
  <si>
    <t>1/339</t>
  </si>
  <si>
    <t>15/244</t>
  </si>
  <si>
    <t>15/247</t>
  </si>
  <si>
    <t>15/250</t>
  </si>
  <si>
    <t>34/235</t>
  </si>
  <si>
    <t>34/232</t>
  </si>
  <si>
    <t>34/238</t>
  </si>
  <si>
    <t>34/241</t>
  </si>
  <si>
    <t>92/242</t>
  </si>
  <si>
    <t>92/245</t>
  </si>
  <si>
    <t>117/383</t>
  </si>
  <si>
    <t>117/375</t>
  </si>
  <si>
    <t>212/242</t>
  </si>
  <si>
    <t>212/239</t>
  </si>
  <si>
    <t>305/427</t>
  </si>
  <si>
    <t>305/424</t>
  </si>
  <si>
    <t>305/415</t>
  </si>
  <si>
    <t>305/418</t>
  </si>
  <si>
    <t>365/182</t>
  </si>
  <si>
    <t>365/199</t>
  </si>
  <si>
    <t>365/197</t>
  </si>
  <si>
    <t>413/145</t>
  </si>
  <si>
    <t>413/142</t>
  </si>
  <si>
    <t>HANSA-FLEX CROATIA D.O.O. (000030), (OIB:60365429880)</t>
  </si>
  <si>
    <t>SAMOBORSKA CESTA 342 ,10000 Zagreb, (1) /</t>
  </si>
  <si>
    <t>305/35</t>
  </si>
  <si>
    <t>305/146</t>
  </si>
  <si>
    <t>305/210</t>
  </si>
  <si>
    <t>305/213</t>
  </si>
  <si>
    <t>305/228</t>
  </si>
  <si>
    <t>305/225</t>
  </si>
  <si>
    <t>HNK RIJEKA S.D.D. (000052), (OIB:38726608831)</t>
  </si>
  <si>
    <t>RUJEVICA 10 ,51000 Rijeka, (51) /</t>
  </si>
  <si>
    <t>1/352</t>
  </si>
  <si>
    <t>1/353</t>
  </si>
  <si>
    <t>1/354</t>
  </si>
  <si>
    <t>1/355</t>
  </si>
  <si>
    <t>1/356</t>
  </si>
  <si>
    <t>1/357</t>
  </si>
  <si>
    <t>1/358</t>
  </si>
  <si>
    <t>I. N. T. P. d. o. o. (001074), (OIB:14762243304)</t>
  </si>
  <si>
    <t>Rožmanići 19 ,51221 Kostrena, (51) /</t>
  </si>
  <si>
    <t>1/371</t>
  </si>
  <si>
    <t>92/257</t>
  </si>
  <si>
    <t>IMPULS - LEASING D.O.O. (000067), (OIB:65918029671)</t>
  </si>
  <si>
    <t>VELIMIRA ŠKORPIKA 24/1 ,10000 Zagreb, (1) /</t>
  </si>
  <si>
    <t>413/160</t>
  </si>
  <si>
    <t>413/128</t>
  </si>
  <si>
    <t>413/154</t>
  </si>
  <si>
    <t>458/37</t>
  </si>
  <si>
    <t>458/131</t>
  </si>
  <si>
    <t>502/88</t>
  </si>
  <si>
    <t>502/111</t>
  </si>
  <si>
    <t>502/116</t>
  </si>
  <si>
    <t>IN EXPERTUS d.o.o. (000272), (OIB:00017872865)</t>
  </si>
  <si>
    <t>J.P. Kamova 81a ,51000 Rijeka, (51) /</t>
  </si>
  <si>
    <t>92/236</t>
  </si>
  <si>
    <t>212/223</t>
  </si>
  <si>
    <t>IN TIME D.O.O. (000336), (OIB:18458216879)</t>
  </si>
  <si>
    <t>VELIKA CESTA 78 ,10000 Zagreb, (1) /</t>
  </si>
  <si>
    <t>1/388</t>
  </si>
  <si>
    <t>1/389</t>
  </si>
  <si>
    <t>1/390</t>
  </si>
  <si>
    <t>1/391</t>
  </si>
  <si>
    <t>1/392</t>
  </si>
  <si>
    <t>1/393</t>
  </si>
  <si>
    <t>1/394</t>
  </si>
  <si>
    <t>1/395</t>
  </si>
  <si>
    <t>1/396</t>
  </si>
  <si>
    <t>1/397</t>
  </si>
  <si>
    <t>1/398</t>
  </si>
  <si>
    <t>92/286</t>
  </si>
  <si>
    <t>117/365</t>
  </si>
  <si>
    <t>INA-INDUSTRIJA NAFTE D.D. (000033), (OIB:27759560625)</t>
  </si>
  <si>
    <t>AVENIJA V. HOLJEVCA 10 ,10000 Zagreb, (1) /</t>
  </si>
  <si>
    <t>502/63</t>
  </si>
  <si>
    <t>502/85</t>
  </si>
  <si>
    <t>502/41</t>
  </si>
  <si>
    <t>InterFinance d.o.o. (001186), (OIB:27081382081)</t>
  </si>
  <si>
    <t>Ulica grada Vukovara 237/d ,10000 Zagreb, (1) /</t>
  </si>
  <si>
    <t>458/22</t>
  </si>
  <si>
    <t>502/124</t>
  </si>
  <si>
    <t>ISTRABENZ PLINI D.O.O. (000045), (OIB:98426608580)</t>
  </si>
  <si>
    <t>PRISTANIŠTE PODBOK 3 ,51222 Bakar, (51) /</t>
  </si>
  <si>
    <t>305/400</t>
  </si>
  <si>
    <t>305/241</t>
  </si>
  <si>
    <t>305/257</t>
  </si>
  <si>
    <t>305/341</t>
  </si>
  <si>
    <t>365/22</t>
  </si>
  <si>
    <t>365/101</t>
  </si>
  <si>
    <t>413/1</t>
  </si>
  <si>
    <t>413/4</t>
  </si>
  <si>
    <t>413/113</t>
  </si>
  <si>
    <t>458/97</t>
  </si>
  <si>
    <t>502/34</t>
  </si>
  <si>
    <t>534/28</t>
  </si>
  <si>
    <t>IV NAKLADNIŠTVO d.o.o. (000088), (OIB:61651285801)</t>
  </si>
  <si>
    <t>Prilaz Ivana Visina 7 ,10000 Zagreb, (1) /</t>
  </si>
  <si>
    <t>JADRO SERVIS d.o.o. (000550), (OIB:20959558872)</t>
  </si>
  <si>
    <t>Školska 1a ,51264 Jadranovo, (51) /</t>
  </si>
  <si>
    <t>260/111</t>
  </si>
  <si>
    <t>305/253</t>
  </si>
  <si>
    <t>413/74</t>
  </si>
  <si>
    <t>JAVNI BILJEZNIK VELIBOR PANJKOVIC (000662), (OIB:44946290111)</t>
  </si>
  <si>
    <t>Ante Starcevica 4 ,51000 Rijeka, (51) /</t>
  </si>
  <si>
    <t>1/435</t>
  </si>
  <si>
    <t>1/436</t>
  </si>
  <si>
    <t>1/437</t>
  </si>
  <si>
    <t>1/438</t>
  </si>
  <si>
    <t>1/439</t>
  </si>
  <si>
    <t>1/440</t>
  </si>
  <si>
    <t>1/441</t>
  </si>
  <si>
    <t>1/442</t>
  </si>
  <si>
    <t>1/443</t>
  </si>
  <si>
    <t>1/444</t>
  </si>
  <si>
    <t>1/445</t>
  </si>
  <si>
    <t>1/446</t>
  </si>
  <si>
    <t>1/447</t>
  </si>
  <si>
    <t>1/448</t>
  </si>
  <si>
    <t>1/449</t>
  </si>
  <si>
    <t>15/13</t>
  </si>
  <si>
    <t>92/87</t>
  </si>
  <si>
    <t>117/293</t>
  </si>
  <si>
    <t>260/32</t>
  </si>
  <si>
    <t>413/89</t>
  </si>
  <si>
    <t>502/75</t>
  </si>
  <si>
    <t>502/72</t>
  </si>
  <si>
    <t>JAVNI BILJEŽNIK MARIJA GROZDANIC-DEKLEVA (000917), (OIB:59331788506)</t>
  </si>
  <si>
    <t>Korzo 35/I ,51000 Rijeka, (51) /</t>
  </si>
  <si>
    <t>458/40</t>
  </si>
  <si>
    <t>JAVNI BILJEŽNIK VESNA ŠEŠKAR (001181), (OIB:79890080780)</t>
  </si>
  <si>
    <t>ČAVJA 70 ,51219 Čavle, (51) /</t>
  </si>
  <si>
    <t>502/78</t>
  </si>
  <si>
    <t>JUŽNI PROLAZ d.o.o. (001176), (OIB:23088119851)</t>
  </si>
  <si>
    <t>Majstorska ulica 3 ,10000 Zagreb, (1) /</t>
  </si>
  <si>
    <t>260/328</t>
  </si>
  <si>
    <t>305/361</t>
  </si>
  <si>
    <t>305/442</t>
  </si>
  <si>
    <t>365/72</t>
  </si>
  <si>
    <t>365/125</t>
  </si>
  <si>
    <t>413/104</t>
  </si>
  <si>
    <t>458/76</t>
  </si>
  <si>
    <t>502/28</t>
  </si>
  <si>
    <t>KALEGRA, obrt za poslovno savjetovanje (001187), (OIB:87960860429)</t>
  </si>
  <si>
    <t>PODHUM 199 ,51218 Dražice, (51) /</t>
  </si>
  <si>
    <t>413/140</t>
  </si>
  <si>
    <t>KD CISTOCA d. o. o. (000124), (OIB:06531901714)</t>
  </si>
  <si>
    <t>DOLAC 14 ,51000 Rijeka, (51) /</t>
  </si>
  <si>
    <t>1/488</t>
  </si>
  <si>
    <t>1/489</t>
  </si>
  <si>
    <t>1/490</t>
  </si>
  <si>
    <t>1/491</t>
  </si>
  <si>
    <t>1/492</t>
  </si>
  <si>
    <t>1/493</t>
  </si>
  <si>
    <t>15/232</t>
  </si>
  <si>
    <t>15/238</t>
  </si>
  <si>
    <t>15/235</t>
  </si>
  <si>
    <t>34/214</t>
  </si>
  <si>
    <t>34/211</t>
  </si>
  <si>
    <t>34/220</t>
  </si>
  <si>
    <t>92/288</t>
  </si>
  <si>
    <t>92/294</t>
  </si>
  <si>
    <t>92/291</t>
  </si>
  <si>
    <t>117/386</t>
  </si>
  <si>
    <t>117/396</t>
  </si>
  <si>
    <t>117/401</t>
  </si>
  <si>
    <t>212/304</t>
  </si>
  <si>
    <t>212/307</t>
  </si>
  <si>
    <t>212/301</t>
  </si>
  <si>
    <t>260/313</t>
  </si>
  <si>
    <t>260/307</t>
  </si>
  <si>
    <t>260/310</t>
  </si>
  <si>
    <t>305/433</t>
  </si>
  <si>
    <t>305/439</t>
  </si>
  <si>
    <t>305/436</t>
  </si>
  <si>
    <t>365/208</t>
  </si>
  <si>
    <t>365/205</t>
  </si>
  <si>
    <t>365/231</t>
  </si>
  <si>
    <t>413/157</t>
  </si>
  <si>
    <t>413/169</t>
  </si>
  <si>
    <t>458/121</t>
  </si>
  <si>
    <t>458/137</t>
  </si>
  <si>
    <t>458/134</t>
  </si>
  <si>
    <t>KO-FLEX d.o.o. (000415), (OIB:05081870690)</t>
  </si>
  <si>
    <t>ZVANCICI 54 J ,51211 Matulji, (51) /</t>
  </si>
  <si>
    <t>1/495</t>
  </si>
  <si>
    <t>305/275</t>
  </si>
  <si>
    <t>KONICA MINOLTA HRVATSKA - POSLOVNO RJEŠENJE D.O.O. (000062), (OIB:31697259786)</t>
  </si>
  <si>
    <t>HORVATOVA 82 ,10010 Zagreb-Sloboština, (1) /</t>
  </si>
  <si>
    <t>502/10</t>
  </si>
  <si>
    <t>534/13</t>
  </si>
  <si>
    <t>KONOBA LUCE, vl. Ivica Grdinic i Toncic Grdinic (000650), (OIB:86304774362)</t>
  </si>
  <si>
    <t>Brace Trinajstic 15 ,51516 Vrbnik, (51) /</t>
  </si>
  <si>
    <t>1/501</t>
  </si>
  <si>
    <t>KONTO d. o. o. (000789), (OIB:10300762817)</t>
  </si>
  <si>
    <t>Vukovarska 10/A ,51000 Rijeka, (51) /</t>
  </si>
  <si>
    <t>117/335</t>
  </si>
  <si>
    <t>260/249</t>
  </si>
  <si>
    <t>305/266</t>
  </si>
  <si>
    <t>365/142</t>
  </si>
  <si>
    <t>413/125</t>
  </si>
  <si>
    <t>KORAL d.o.o. (000559), (OIB:71864419552)</t>
  </si>
  <si>
    <t>Aldo Negri 9 ,52220 Labin, (52) /</t>
  </si>
  <si>
    <t>1/506</t>
  </si>
  <si>
    <t>1/507</t>
  </si>
  <si>
    <t>1/508</t>
  </si>
  <si>
    <t>92/239</t>
  </si>
  <si>
    <t>KRALJEVICATRADE d. o. o. (001182), (OIB:53525152333)</t>
  </si>
  <si>
    <t>Ledenice 17 ,51250 Novi Vinodolski, (51) /</t>
  </si>
  <si>
    <t>502/146</t>
  </si>
  <si>
    <t>502/149</t>
  </si>
  <si>
    <t>502/108</t>
  </si>
  <si>
    <t>502/105</t>
  </si>
  <si>
    <t>LAGER COMMERCE d.o.o. (000208), (OIB:94872190833)</t>
  </si>
  <si>
    <t>Franje Lucica 32 ,10090 Zagreb-Susedgrad, (1) /</t>
  </si>
  <si>
    <t>1/510</t>
  </si>
  <si>
    <t>LID d.o.o. (000271), (OIB:94025835567)</t>
  </si>
  <si>
    <t>Kastavska cesta 27 ,51211 Matulji, (51) /</t>
  </si>
  <si>
    <t>305/391</t>
  </si>
  <si>
    <t>LUMBERTRANS TRGOVINA I USLUGE D.O.O. (000061), (OIB:18758389637)</t>
  </si>
  <si>
    <t>JUŠIĆI 69E ,51211 Matulji, (51) /</t>
  </si>
  <si>
    <t>260/186</t>
  </si>
  <si>
    <t>260/319</t>
  </si>
  <si>
    <t>MACON REVIZIJA D.O.O. (000073), (OIB:50874288518)</t>
  </si>
  <si>
    <t>NIKOLE TESLE 9 ,51000 Rijeka, (51) /</t>
  </si>
  <si>
    <t>1/570</t>
  </si>
  <si>
    <t>1/571</t>
  </si>
  <si>
    <t>1/572</t>
  </si>
  <si>
    <t>1/573</t>
  </si>
  <si>
    <t>MAG-COMMERCE d.o.o. (000985), (OIB:57269622478)</t>
  </si>
  <si>
    <t>Maršala Tita 6 ,10292 Šenkovec, (1) /</t>
  </si>
  <si>
    <t>1/574</t>
  </si>
  <si>
    <t>MANŠPED D.O.O. (000043), (OIB:76154765407)</t>
  </si>
  <si>
    <t>KUKULJANOVO 387 - INDUSTRIJSKA ZONA ,51227 Kukuljanovo, (51) /</t>
  </si>
  <si>
    <t>117/389</t>
  </si>
  <si>
    <t>Marine Air d.o.o. (000312), (OIB:90789004458)</t>
  </si>
  <si>
    <t>Trg kralja Tomislava 2 ,10000 Zagreb, (1) /</t>
  </si>
  <si>
    <t>117/272</t>
  </si>
  <si>
    <t>117/269</t>
  </si>
  <si>
    <t>117/266</t>
  </si>
  <si>
    <t>212/52</t>
  </si>
  <si>
    <t>212/70</t>
  </si>
  <si>
    <t>212/124</t>
  </si>
  <si>
    <t>212/188</t>
  </si>
  <si>
    <t>260/171</t>
  </si>
  <si>
    <t>260/246</t>
  </si>
  <si>
    <t>305/308</t>
  </si>
  <si>
    <t>MEDRIS - USTANOVA ZA ZDRAVSTVENU SKRB ZA MEDICINU RADA I SPORTA (000048), (OIB:57305546210)</t>
  </si>
  <si>
    <t>CESTA DALMATINSKIH BRIGADA 30B ,51211 Matulji, (51) /</t>
  </si>
  <si>
    <t>260/106</t>
  </si>
  <si>
    <t>MESSER CROATIA PLIN d.o.o. (000889), (OIB:32179081874)</t>
  </si>
  <si>
    <t>Industrijska ulica 1 ,10290 Zaprešić, (1) /</t>
  </si>
  <si>
    <t>117/47</t>
  </si>
  <si>
    <t>117/314</t>
  </si>
  <si>
    <t>117/130</t>
  </si>
  <si>
    <t>117/199</t>
  </si>
  <si>
    <t>117/282</t>
  </si>
  <si>
    <t>212/22</t>
  </si>
  <si>
    <t>212/92</t>
  </si>
  <si>
    <t>212/162</t>
  </si>
  <si>
    <t>260/87</t>
  </si>
  <si>
    <t>260/177</t>
  </si>
  <si>
    <t>260/316</t>
  </si>
  <si>
    <t>413/107</t>
  </si>
  <si>
    <t>502/31</t>
  </si>
  <si>
    <t>METALPROM d.o.o. (000212), (OIB:76147579166)</t>
  </si>
  <si>
    <t>Zdravka Gubaša 6 ,10430 Samobor, (1) /</t>
  </si>
  <si>
    <t>1/587</t>
  </si>
  <si>
    <t>1/588</t>
  </si>
  <si>
    <t>1/589</t>
  </si>
  <si>
    <t>METIS d.d. (000254), (OIB:19158233033)</t>
  </si>
  <si>
    <t>KUKULJANOVO 414 ,51227 Kukuljanovo, (51) /</t>
  </si>
  <si>
    <t>212/251</t>
  </si>
  <si>
    <t>MICK D.O.O. (000034), (OIB:04021334723)</t>
  </si>
  <si>
    <t>KUKULJANOVO 447 ,51227 Kukuljanovo, (51) /</t>
  </si>
  <si>
    <t>502/22</t>
  </si>
  <si>
    <t>NABLA PLUS d.o.o. (000205), (OIB:50697070495)</t>
  </si>
  <si>
    <t>Lukoranska 2 ,10000 Zagreb, (1) /</t>
  </si>
  <si>
    <t>365/234</t>
  </si>
  <si>
    <t>NAVAL SERVIS d.o.o. (001160), (OIB:57929059734)</t>
  </si>
  <si>
    <t>Palisina ulica - Via Johann Palisa 13 ,52100 Pula, (52) /</t>
  </si>
  <si>
    <t>212/230</t>
  </si>
  <si>
    <t>NM - RENT d.o.o. (000745), (OIB:44376728408)</t>
  </si>
  <si>
    <t>Ivana Matrljana 28a ,51000 Rijeka, (51) /</t>
  </si>
  <si>
    <t>502/54</t>
  </si>
  <si>
    <t>Odvjetničko društvo KOHARIĆ &amp; BUDIŠĆAK - KUPČINEC d.o.o. (001201), (OIB:86093046388)</t>
  </si>
  <si>
    <t>Nova Ves 4 ,10000 Zagreb, (1) /</t>
  </si>
  <si>
    <t>ODVJETNIK FRANE DOBROVIC (000233), (OIB:93520121237)</t>
  </si>
  <si>
    <t>Ivana Grohovca 2/II ,51000 Rijeka, (51) /</t>
  </si>
  <si>
    <t>1/625</t>
  </si>
  <si>
    <t>1/626</t>
  </si>
  <si>
    <t>1/627</t>
  </si>
  <si>
    <t>PKL d.o.o. (000004), (OIB:51999974804)</t>
  </si>
  <si>
    <t>Martinkovac 112 ,51000 Rijeka, (51) 628 588/631 087</t>
  </si>
  <si>
    <t>305/263</t>
  </si>
  <si>
    <t>413/71</t>
  </si>
  <si>
    <t>502/4</t>
  </si>
  <si>
    <t>534/7</t>
  </si>
  <si>
    <t>534/10</t>
  </si>
  <si>
    <t>534/22</t>
  </si>
  <si>
    <t>plati me d.o.o. (000967), (OIB:39407561510)</t>
  </si>
  <si>
    <t>Ulica Simona Gregorčiča 8 ,10000 Zagreb, (1) /</t>
  </si>
  <si>
    <t>502/37</t>
  </si>
  <si>
    <t>POČETNI KAPITAL, obrt za poslovno i financijsko savjetovanje (001126), (OIB:64886596018)</t>
  </si>
  <si>
    <t>UL. IVICE DRMIĆA 8 ,10000 Zagreb, (1) /</t>
  </si>
  <si>
    <t>117/12</t>
  </si>
  <si>
    <t>ProElektronika d.o.o. (000267), (OIB:14195921136)</t>
  </si>
  <si>
    <t>Radnicka cesta 177 ,10000 Zagreb, (1) /</t>
  </si>
  <si>
    <t>458/31</t>
  </si>
  <si>
    <t>R.A.M.  d.o.o. (000058), (OIB:18003528964)</t>
  </si>
  <si>
    <t>BRAĆE MONJAC 8 ,51000 Rijeka, (51) /</t>
  </si>
  <si>
    <t>117/218</t>
  </si>
  <si>
    <t>212/104</t>
  </si>
  <si>
    <t>260/138</t>
  </si>
  <si>
    <t>260/147</t>
  </si>
  <si>
    <t>260/126</t>
  </si>
  <si>
    <t>260/223</t>
  </si>
  <si>
    <t>305/26</t>
  </si>
  <si>
    <t>305/72</t>
  </si>
  <si>
    <t>305/66</t>
  </si>
  <si>
    <t>413/101</t>
  </si>
  <si>
    <t>458/1</t>
  </si>
  <si>
    <t>458/7</t>
  </si>
  <si>
    <t>458/52</t>
  </si>
  <si>
    <t>458/55</t>
  </si>
  <si>
    <t>458/58</t>
  </si>
  <si>
    <t>458/67</t>
  </si>
  <si>
    <t>458/70</t>
  </si>
  <si>
    <t>458/73</t>
  </si>
  <si>
    <t>502/7</t>
  </si>
  <si>
    <t>502/13</t>
  </si>
  <si>
    <t>RECA d.o.o. (000265), (OIB:63873177102)</t>
  </si>
  <si>
    <t>Kucanska 23 ,42000 Varaždin, (42) /</t>
  </si>
  <si>
    <t>260/282</t>
  </si>
  <si>
    <t>305/296</t>
  </si>
  <si>
    <t>RGV d. o. o. (000281), (OIB:47451100713)</t>
  </si>
  <si>
    <t>Ivana Gorana Kovacica 178 ,51314 Ravna Gora, (51) /</t>
  </si>
  <si>
    <t>1/690</t>
  </si>
  <si>
    <t>RIJEČKI USLUŽNI SERVIS d. o. o. (001161), (OIB:89570662388)</t>
  </si>
  <si>
    <t>Andrije Medulića 4 ,51000 Rijeka, (51) /</t>
  </si>
  <si>
    <t>260/264</t>
  </si>
  <si>
    <t>305/356</t>
  </si>
  <si>
    <t>RIJEKA TANK d.o.o. (000238), (OIB:94465937851)</t>
  </si>
  <si>
    <t>BARTOLA KAŠICA 5/2 ,51000 Rijeka, (51) /</t>
  </si>
  <si>
    <t>1/691</t>
  </si>
  <si>
    <t>ROCE, d. o. o. (000144), (OIB:31409320414)</t>
  </si>
  <si>
    <t>Menacija Priska 10 ,52100 Pula, (52) /</t>
  </si>
  <si>
    <t>1/695</t>
  </si>
  <si>
    <t>1/696</t>
  </si>
  <si>
    <t>117/202</t>
  </si>
  <si>
    <t>SPIDER d.o.o. (000437), (OIB:22143989985)</t>
  </si>
  <si>
    <t>Ž. Pezlja 9 ,51221 Kostrena, (51) /</t>
  </si>
  <si>
    <t>1/713</t>
  </si>
  <si>
    <t>1/714</t>
  </si>
  <si>
    <t>1/715</t>
  </si>
  <si>
    <t>1/716</t>
  </si>
  <si>
    <t>1/717</t>
  </si>
  <si>
    <t>1/718</t>
  </si>
  <si>
    <t>1/719</t>
  </si>
  <si>
    <t>1/720</t>
  </si>
  <si>
    <t>92/232</t>
  </si>
  <si>
    <t>STROJNA OPREMA d.o.o. (000965), (OIB:06428236127)</t>
  </si>
  <si>
    <t>Trnjanski nasip 99/A ,10000 Zagreb, (1) /</t>
  </si>
  <si>
    <t>1/721</t>
  </si>
  <si>
    <t>STROJOPROMET - ZAGREB d.o.o. (000106), (OIB:97994010225)</t>
  </si>
  <si>
    <t>ZAGREBACKA 6 ,10292 Šenkovec, (1) /</t>
  </si>
  <si>
    <t>1/786</t>
  </si>
  <si>
    <t>1/787</t>
  </si>
  <si>
    <t>1/788</t>
  </si>
  <si>
    <t>1/789</t>
  </si>
  <si>
    <t>1/790</t>
  </si>
  <si>
    <t>1/791</t>
  </si>
  <si>
    <t>1/792</t>
  </si>
  <si>
    <t>1/793</t>
  </si>
  <si>
    <t>1/794</t>
  </si>
  <si>
    <t>1/795</t>
  </si>
  <si>
    <t>1/796</t>
  </si>
  <si>
    <t>1/797</t>
  </si>
  <si>
    <t>1/798</t>
  </si>
  <si>
    <t>1/799</t>
  </si>
  <si>
    <t>1/800</t>
  </si>
  <si>
    <t>1/801</t>
  </si>
  <si>
    <t>1/802</t>
  </si>
  <si>
    <t>1/803</t>
  </si>
  <si>
    <t>1/804</t>
  </si>
  <si>
    <t>1/805</t>
  </si>
  <si>
    <t>1/806</t>
  </si>
  <si>
    <t>1/807</t>
  </si>
  <si>
    <t>1/808</t>
  </si>
  <si>
    <t>1/809</t>
  </si>
  <si>
    <t>1/810</t>
  </si>
  <si>
    <t>1/811</t>
  </si>
  <si>
    <t>1/812</t>
  </si>
  <si>
    <t>1/813</t>
  </si>
  <si>
    <t>1/814</t>
  </si>
  <si>
    <t>KAMATA 2022</t>
  </si>
  <si>
    <t>KAMATA 2023</t>
  </si>
  <si>
    <t>15/150</t>
  </si>
  <si>
    <t>15/87</t>
  </si>
  <si>
    <t>15/162</t>
  </si>
  <si>
    <t>15/211</t>
  </si>
  <si>
    <t>34/47</t>
  </si>
  <si>
    <t>34/97</t>
  </si>
  <si>
    <t>34/140</t>
  </si>
  <si>
    <t>34/171</t>
  </si>
  <si>
    <t>34/162</t>
  </si>
  <si>
    <t>92/4</t>
  </si>
  <si>
    <t>92/43</t>
  </si>
  <si>
    <t>92/10</t>
  </si>
  <si>
    <t>92/144</t>
  </si>
  <si>
    <t>92/63</t>
  </si>
  <si>
    <t>92/90</t>
  </si>
  <si>
    <t>92/60</t>
  </si>
  <si>
    <t>92/99</t>
  </si>
  <si>
    <t>92/111</t>
  </si>
  <si>
    <t>92/156</t>
  </si>
  <si>
    <t>92/272</t>
  </si>
  <si>
    <t>92/266</t>
  </si>
  <si>
    <t>92/178</t>
  </si>
  <si>
    <t>117/183</t>
  </si>
  <si>
    <t>117/14</t>
  </si>
  <si>
    <t>117/186</t>
  </si>
  <si>
    <t>117/32</t>
  </si>
  <si>
    <t>117/23</t>
  </si>
  <si>
    <t>117/174</t>
  </si>
  <si>
    <t>117/58</t>
  </si>
  <si>
    <t>117/177</t>
  </si>
  <si>
    <t>117/180</t>
  </si>
  <si>
    <t>117/124</t>
  </si>
  <si>
    <t>117/121</t>
  </si>
  <si>
    <t>117/118</t>
  </si>
  <si>
    <t>117/286</t>
  </si>
  <si>
    <t>117/153</t>
  </si>
  <si>
    <t>117/349</t>
  </si>
  <si>
    <t>117/355</t>
  </si>
  <si>
    <t>117/221</t>
  </si>
  <si>
    <t>117/240</t>
  </si>
  <si>
    <t>117/245</t>
  </si>
  <si>
    <t>117/242</t>
  </si>
  <si>
    <t>117/248</t>
  </si>
  <si>
    <t>117/251</t>
  </si>
  <si>
    <t>212/127</t>
  </si>
  <si>
    <t>212/79</t>
  </si>
  <si>
    <t>212/82</t>
  </si>
  <si>
    <t>212/76</t>
  </si>
  <si>
    <t>212/147</t>
  </si>
  <si>
    <t>212/272</t>
  </si>
  <si>
    <t>260/271</t>
  </si>
  <si>
    <t>260/35</t>
  </si>
  <si>
    <t>260/38</t>
  </si>
  <si>
    <t>260/114</t>
  </si>
  <si>
    <t>260/135</t>
  </si>
  <si>
    <t>260/279</t>
  </si>
  <si>
    <t>260/132</t>
  </si>
  <si>
    <t>260/208</t>
  </si>
  <si>
    <t>305/311</t>
  </si>
  <si>
    <t>305/20</t>
  </si>
  <si>
    <t>305/132</t>
  </si>
  <si>
    <t>305/290</t>
  </si>
  <si>
    <t>305/186</t>
  </si>
  <si>
    <t>305/204</t>
  </si>
  <si>
    <t>365/78</t>
  </si>
  <si>
    <t>365/81</t>
  </si>
  <si>
    <t>ŠPEDTRANS WORLD d.o.o. (000242), (OIB:29285705922)</t>
  </si>
  <si>
    <t>Kukuljanovo 387, Industrijska zona ,51227 Kukuljanovo, (51) /</t>
  </si>
  <si>
    <t>1/819</t>
  </si>
  <si>
    <t>1/820</t>
  </si>
  <si>
    <t>1/821</t>
  </si>
  <si>
    <t>92/314</t>
  </si>
  <si>
    <t>TEKOL-TERI AKZ d.o.o. (001075), (OIB:66097668001)</t>
  </si>
  <si>
    <t>Podmurvice 2 ,51000 Rijeka, (51) /</t>
  </si>
  <si>
    <t>15/123</t>
  </si>
  <si>
    <t>305/317</t>
  </si>
  <si>
    <t>Telemach Hrvatska d.o.o. (001007), (OIB:70133616033)</t>
  </si>
  <si>
    <t>Ulica Josipa Marohnića 1 ,10000 Zagreb, (1) /</t>
  </si>
  <si>
    <t>1/847</t>
  </si>
  <si>
    <t>1/848</t>
  </si>
  <si>
    <t>1/849</t>
  </si>
  <si>
    <t>1/850</t>
  </si>
  <si>
    <t>15/192</t>
  </si>
  <si>
    <t>34/245</t>
  </si>
  <si>
    <t>92/206</t>
  </si>
  <si>
    <t>117/380</t>
  </si>
  <si>
    <t>212/276</t>
  </si>
  <si>
    <t>260/337</t>
  </si>
  <si>
    <t>305/412</t>
  </si>
  <si>
    <t>365/194</t>
  </si>
  <si>
    <t>413/148</t>
  </si>
  <si>
    <t>TERMIS d.o.o. (000865), (OIB:62819127297)</t>
  </si>
  <si>
    <t>Radnicka 43 ,51000 Rijeka, (51) /</t>
  </si>
  <si>
    <t>1/824</t>
  </si>
  <si>
    <t>TRANS EURO d.o.o. (000951), (OIB:08609673190)</t>
  </si>
  <si>
    <t>Vinež 338/A ,52220 Labin, (52) /</t>
  </si>
  <si>
    <t>1/830</t>
  </si>
  <si>
    <t>TRIGLAV OSIGURANJE d.d. (001112), (OIB:29743547503)</t>
  </si>
  <si>
    <t>Ulica Antuna Heinza 4 ,10000 Zagreb, (1) /</t>
  </si>
  <si>
    <t>15/259</t>
  </si>
  <si>
    <t>92/215</t>
  </si>
  <si>
    <t>VILSTROJ d. o. o. (000871), (OIB:14411754953)</t>
  </si>
  <si>
    <t>Mažinjica 77 ,52420 Buzet, (52) /</t>
  </si>
  <si>
    <t>92/229</t>
  </si>
  <si>
    <t>117/323</t>
  </si>
  <si>
    <t>212/245</t>
  </si>
  <si>
    <t>260/322</t>
  </si>
  <si>
    <t>305/409</t>
  </si>
  <si>
    <t>365/128</t>
  </si>
  <si>
    <t>413/119</t>
  </si>
  <si>
    <t>458/100</t>
  </si>
  <si>
    <t>502/47</t>
  </si>
  <si>
    <t>VULKAL D.O.O. (000075), (OIB:90439696130)</t>
  </si>
  <si>
    <t>KUKULJANOVO 338 ,51227 Kukuljanovo, (51) /</t>
  </si>
  <si>
    <t>1/874</t>
  </si>
  <si>
    <t>ZAVOD ZA ZAŠTITU NA RADU d. o. o. (000209), (OIB:00106585846)</t>
  </si>
  <si>
    <t>Blaža Polica 3 ,51000 Rijeka, (51) /</t>
  </si>
  <si>
    <t>534/37</t>
  </si>
  <si>
    <t>ŽIVA VODA d.o.o. (000446), (OIB:86255713939)</t>
  </si>
  <si>
    <t>Karlovacka cesta 92 ,10020 Zagreb-Novi Zagreb, (1) /</t>
  </si>
  <si>
    <t>458/49</t>
  </si>
  <si>
    <t>458/82</t>
  </si>
  <si>
    <t>458/79</t>
  </si>
  <si>
    <t>458/85</t>
  </si>
  <si>
    <t>502/1</t>
  </si>
  <si>
    <t>502/25</t>
  </si>
  <si>
    <t>534/19</t>
  </si>
  <si>
    <t>2025-00013</t>
  </si>
  <si>
    <t xml:space="preserve"> Naziv vjerovnika</t>
  </si>
  <si>
    <t>Pravna osnova</t>
  </si>
  <si>
    <t>URA</t>
  </si>
  <si>
    <t>Visina kamatne stope</t>
  </si>
  <si>
    <t>Vrsta kamatne stope</t>
  </si>
  <si>
    <t>zakonska zatezna kamatna stopa</t>
  </si>
  <si>
    <t>798/88696</t>
  </si>
  <si>
    <t>zatezne kamate</t>
  </si>
  <si>
    <t xml:space="preserve">          207,27</t>
  </si>
  <si>
    <t>Datum dospijeća</t>
  </si>
  <si>
    <t>Udio</t>
  </si>
  <si>
    <t>Naziv vjerovnika</t>
  </si>
  <si>
    <t>UFD</t>
  </si>
  <si>
    <t>1631</t>
  </si>
  <si>
    <t>2151</t>
  </si>
  <si>
    <t>9217/C</t>
  </si>
  <si>
    <t>08.09.2025.</t>
  </si>
  <si>
    <t>102/24002512</t>
  </si>
  <si>
    <t>102/25001731</t>
  </si>
  <si>
    <t>102/25001730</t>
  </si>
  <si>
    <t>CATACLOUD SERVICES AS (001149), (OIB:NO931102095MVA), MARTIN LINGES VEI 25 , FORNEBU,</t>
  </si>
  <si>
    <t>COMPAGNIA GENERALE TELEMAR S.P.A. (000537), (OIB:IT00878161009), VIALE TIZIANO 19 ,00147 RIM</t>
  </si>
  <si>
    <t>ECIT SERVICES AS (001132), (OIB:NO993800139), HVAMSVINGEN 7 ,2013 SKJETTEN</t>
  </si>
  <si>
    <t>ECOVIS Ardur Tax AS (000800), (OIB:NO988076678MVA), Ruselokkveien 6 ,0160 OSLO</t>
  </si>
  <si>
    <t>FLOWMIM S.L. (000891), (OIB:ESB55243661), C/RUBIO I ORS 29 , GIRONA</t>
  </si>
  <si>
    <t>GUASCOR ENERGY S.A.U. (000153), (OIB:ESA48042709), BARRIO OIKIA 44 ,20759 ZUMAIA</t>
  </si>
  <si>
    <t>Northern Islands Technology AS (000772), (OIB:NO923363459), Longvafjordvegen 379 ,6293 LONGVA</t>
  </si>
  <si>
    <t>RINA SERVICES S.p.A. (000199), (OIB:IT03487840104), VIA CORSICA 12 ,16128 GENOVA</t>
  </si>
  <si>
    <t>ADRIATIC BIODIZEL d. o. o. (000838), (OIB:26634596361)</t>
  </si>
  <si>
    <t>ADVISO d.o.o. (000071), (OIB:81736236947)</t>
  </si>
  <si>
    <t>AVANGARD SHIPYARDS D.D. (000356), (OIB:52305384992)</t>
  </si>
  <si>
    <t>BRODOGRADILIŠTE VIKTOR LENAC D.D. (000046), (OIB:27531244647)</t>
  </si>
  <si>
    <t>DEO d.o.o. (000255), (OIB:48650285089)</t>
  </si>
  <si>
    <t>GK grupa d.o.o. (000737), (OIB:32165824835)</t>
  </si>
  <si>
    <t>Golar Viking Management d.o.o. (000125), (OIB:70706882335)</t>
  </si>
  <si>
    <t>K1 PROJEKT d.o.o. (000809), (OIB:27527301009)</t>
  </si>
  <si>
    <t>LP - BRODSKI SERVISI D.O.O. (000053), (OIB:06969063164)</t>
  </si>
  <si>
    <t>MAGDA - U.O. , VL. MAGDA GOLEŠ PEJIĆ (000360), (OIB:45247065413)</t>
  </si>
  <si>
    <t>ORADA ADRIATIC d. o. o. (001141), (OIB:86840413543)</t>
  </si>
  <si>
    <t>PBS MARITIME d.o.o. (000277), (OIB:17893030802)</t>
  </si>
  <si>
    <t>Izl.rn. 18-1-91</t>
  </si>
  <si>
    <t>IZL. RN. 108-1-91</t>
  </si>
  <si>
    <t>IZL. RN. 109-1-91</t>
  </si>
  <si>
    <t>Pocetno stanje</t>
  </si>
  <si>
    <t>Izl.rn. 148-1-91</t>
  </si>
  <si>
    <t>Izl.rn. 149-1-91</t>
  </si>
  <si>
    <t>Izl.rn. 158-1-91</t>
  </si>
  <si>
    <t>izl. rn. 68-1-91</t>
  </si>
  <si>
    <t>Izl.rn. 112-1-91 (155.000,00)</t>
  </si>
  <si>
    <t>Izl.rn. 39-1-91</t>
  </si>
  <si>
    <t>Izl.rn. 41-1-91</t>
  </si>
  <si>
    <t>Izl.rn. 61-1-91</t>
  </si>
  <si>
    <t>Izl.rn. 62-1-91</t>
  </si>
  <si>
    <t>Izl.rn. 66-1-91 (71.176,00)</t>
  </si>
  <si>
    <t>Izl.rn. 127-1-91</t>
  </si>
  <si>
    <t>Izl.rn. 128-1-91</t>
  </si>
  <si>
    <t>Izl.rn. 155-1-91</t>
  </si>
  <si>
    <t>Izl. rn. 119-1-91</t>
  </si>
  <si>
    <t>Izl.rn. 120-1-91</t>
  </si>
  <si>
    <t>Izl.rn. 119-1-91</t>
  </si>
  <si>
    <t>Izl.rn. 36-1-91</t>
  </si>
  <si>
    <t>Izl.rn. 138-1-91 (22.922,24)</t>
  </si>
  <si>
    <t>Izl.rn. 153-1-91</t>
  </si>
  <si>
    <t>Izl.rn. 162-1-91</t>
  </si>
  <si>
    <t>Izl.rn. 118-1-91</t>
  </si>
  <si>
    <t>Izl.rn. 93-1-91</t>
  </si>
  <si>
    <t>Izl.rn. 91-1-91</t>
  </si>
  <si>
    <t>Izl.rn. 92-1-91</t>
  </si>
  <si>
    <t>Izl.rn. 94-1-91</t>
  </si>
  <si>
    <t>Najam Maritime za 12 mj 2023</t>
  </si>
  <si>
    <t>pravna osnova</t>
  </si>
  <si>
    <t>KUZEY STAR SHIPYARD DENIZCILIK SAN. VE TIC A.S. (001193), (OIB:6010476358)</t>
  </si>
  <si>
    <t>Stanje 01.01.2023.</t>
  </si>
  <si>
    <t>Izl.rn. 139-1-91</t>
  </si>
  <si>
    <t>Izl.rn. 140-1-91</t>
  </si>
  <si>
    <t>Izl.rn. 25-1-91</t>
  </si>
  <si>
    <t>Izl.rn. 154-1-91</t>
  </si>
  <si>
    <t>izl. rn. 156-1-91</t>
  </si>
  <si>
    <t>Izl.rn. 53-1-91</t>
  </si>
  <si>
    <t>Izl.rn. 54-1-91</t>
  </si>
  <si>
    <t>Izl.rn. 96-1-91</t>
  </si>
  <si>
    <t>Izl.rn. 106-1-91</t>
  </si>
  <si>
    <t>Izl.rn. 107-1-91</t>
  </si>
  <si>
    <t>Izl.rn. 108-1-91</t>
  </si>
  <si>
    <t>Izl.rn. 110-1-91</t>
  </si>
  <si>
    <t>Izl.rn. 125-1-91</t>
  </si>
  <si>
    <t>AMATRICE SHIPPING S.R.L. (000980), (OIB:IT08589021214), VIA A. DEPRETIS, 51 , Napulj</t>
  </si>
  <si>
    <t>AOS African Offshore Services Ltd (000981), (OIB:), 67 Spyrou Araouzou Street</t>
  </si>
  <si>
    <t>AOS Fjord Ltd (000982), (OIB:), 67 Spyrou Araouzou Street Ulysses House, Office 202, PO Box 50760</t>
  </si>
  <si>
    <t>AV-Timber GmbH (001110), (OIB:ATU79910429), Stiegengasse 5 , BEC</t>
  </si>
  <si>
    <t>IMPRESA TAVERNA SRL (001118), (OIB:IT02243840309), VIA GIULIA 6 ,33058 SAN GIORGIO DI NOGARO</t>
  </si>
  <si>
    <t>NAVALIMPIANTI - S.P.A. (000481), (OIB:IT00279150106), SALITA GUARDIA 60A ,16014 CERANESI</t>
  </si>
  <si>
    <t>Nourah Limited (001071), (OIB:1019502), Palm Grove House , Road Town</t>
  </si>
  <si>
    <t>NUVISA d.o.o. (001105), (OIB:SI32121164), Smarska Cesta 7c , Kopar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</si>
</sst>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\ [$€-41A]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FF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0" fontId="3" fillId="0" borderId="0" xfId="0" applyNumberFormat="1" applyFont="1"/>
    <xf numFmtId="0" fontId="3" fillId="0" borderId="0" xfId="0" applyFont="1"/>
    <xf numFmtId="0" fontId="3" fillId="4" borderId="0" xfId="0" applyFont="1" applyFill="1" applyAlignment="1">
      <alignment horizontal="left"/>
    </xf>
    <xf numFmtId="14" fontId="3" fillId="5" borderId="0" xfId="0" applyNumberFormat="1" applyFont="1" applyFill="1" applyAlignment="1">
      <alignment horizontal="left"/>
    </xf>
    <xf numFmtId="0" fontId="3" fillId="5" borderId="0" xfId="0" applyFont="1" applyFill="1" applyAlignment="1">
      <alignment horizontal="left"/>
    </xf>
    <xf numFmtId="0" fontId="3" fillId="6" borderId="0" xfId="0" applyFont="1" applyFill="1" applyAlignment="1">
      <alignment horizontal="left"/>
    </xf>
    <xf numFmtId="164" fontId="3" fillId="5" borderId="0" xfId="0" applyNumberFormat="1" applyFont="1" applyFill="1" applyAlignment="1">
      <alignment horizontal="left"/>
    </xf>
    <xf numFmtId="0" fontId="3" fillId="7" borderId="0" xfId="0" applyFont="1" applyFill="1" applyAlignment="1">
      <alignment horizontal="left"/>
    </xf>
    <xf numFmtId="0" fontId="3" fillId="5" borderId="0" xfId="0" applyFont="1" applyFill="1"/>
    <xf numFmtId="164" fontId="3" fillId="7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5" fontId="3" fillId="3" borderId="0" xfId="0" applyNumberFormat="1" applyFont="1" applyFill="1" applyAlignment="1">
      <alignment horizontal="left"/>
    </xf>
    <xf numFmtId="165" fontId="3" fillId="0" borderId="0" xfId="0" applyNumberFormat="1" applyFont="1"/>
    <xf numFmtId="165" fontId="3" fillId="4" borderId="0" xfId="0" applyNumberFormat="1" applyFont="1" applyFill="1"/>
    <xf numFmtId="165" fontId="3" fillId="5" borderId="0" xfId="0" applyNumberFormat="1" applyFont="1" applyFill="1" applyAlignment="1">
      <alignment horizontal="left"/>
    </xf>
    <xf numFmtId="165" fontId="3" fillId="6" borderId="0" xfId="0" applyNumberFormat="1" applyFont="1" applyFill="1" applyAlignment="1">
      <alignment horizontal="left"/>
    </xf>
    <xf numFmtId="165" fontId="3" fillId="5" borderId="0" xfId="0" applyNumberFormat="1" applyFont="1" applyFill="1"/>
    <xf numFmtId="165" fontId="3" fillId="7" borderId="0" xfId="0" applyNumberFormat="1" applyFont="1" applyFill="1"/>
    <xf numFmtId="165" fontId="4" fillId="2" borderId="0" xfId="0" applyNumberFormat="1" applyFont="1" applyFill="1"/>
    <xf numFmtId="10" fontId="2" fillId="2" borderId="0" xfId="0" applyNumberFormat="1" applyFont="1" applyFill="1" applyAlignment="1">
      <alignment horizontal="left"/>
    </xf>
    <xf numFmtId="10" fontId="3" fillId="3" borderId="0" xfId="0" applyNumberFormat="1" applyFont="1" applyFill="1" applyAlignment="1">
      <alignment horizontal="left"/>
    </xf>
    <xf numFmtId="10" fontId="3" fillId="4" borderId="0" xfId="0" applyNumberFormat="1" applyFont="1" applyFill="1"/>
    <xf numFmtId="10" fontId="3" fillId="5" borderId="0" xfId="0" applyNumberFormat="1" applyFont="1" applyFill="1" applyAlignment="1">
      <alignment horizontal="left"/>
    </xf>
    <xf numFmtId="10" fontId="3" fillId="6" borderId="0" xfId="0" applyNumberFormat="1" applyFont="1" applyFill="1" applyAlignment="1">
      <alignment horizontal="left"/>
    </xf>
    <xf numFmtId="10" fontId="3" fillId="5" borderId="0" xfId="0" applyNumberFormat="1" applyFont="1" applyFill="1"/>
    <xf numFmtId="10" fontId="3" fillId="7" borderId="0" xfId="0" applyNumberFormat="1" applyFont="1" applyFill="1"/>
    <xf numFmtId="10" fontId="4" fillId="2" borderId="0" xfId="0" applyNumberFormat="1" applyFont="1" applyFill="1"/>
    <xf numFmtId="10" fontId="3" fillId="6" borderId="0" xfId="0" applyNumberFormat="1" applyFont="1" applyFill="1"/>
    <xf numFmtId="10" fontId="3" fillId="8" borderId="0" xfId="0" applyNumberFormat="1" applyFont="1" applyFill="1"/>
    <xf numFmtId="39" fontId="3" fillId="0" borderId="0" xfId="0" applyNumberFormat="1" applyFont="1"/>
    <xf numFmtId="39" fontId="3" fillId="4" borderId="0" xfId="0" applyNumberFormat="1" applyFont="1" applyFill="1"/>
    <xf numFmtId="10" fontId="3" fillId="4" borderId="0" xfId="0" applyNumberFormat="1" applyFont="1" applyFill="1" applyAlignment="1">
      <alignment horizontal="left"/>
    </xf>
    <xf numFmtId="39" fontId="4" fillId="2" borderId="0" xfId="0" applyNumberFormat="1" applyFont="1" applyFill="1"/>
    <xf numFmtId="10" fontId="4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5"/>
  <sheetViews>
    <sheetView topLeftCell="A709" workbookViewId="0">
      <selection activeCell="F1" sqref="F1"/>
    </sheetView>
  </sheetViews>
  <sheetFormatPr defaultRowHeight="15" x14ac:dyDescent="0.25"/>
  <cols>
    <col min="1" max="1" width="35.7109375" style="8" customWidth="1"/>
    <col min="2" max="2" width="5.7109375" style="8" customWidth="1"/>
    <col min="3" max="3" width="30.42578125" style="8" customWidth="1"/>
    <col min="4" max="4" width="10.28515625" style="8" customWidth="1"/>
    <col min="5" max="5" width="8.7109375" style="20" bestFit="1" customWidth="1"/>
    <col min="6" max="6" width="5.85546875" style="7" customWidth="1"/>
    <col min="7" max="7" width="20.28515625" style="8" customWidth="1"/>
    <col min="8" max="8" width="13.42578125" style="8" customWidth="1"/>
  </cols>
  <sheetData>
    <row r="1" spans="1:8" x14ac:dyDescent="0.25">
      <c r="A1" s="3" t="s">
        <v>738</v>
      </c>
      <c r="B1" s="3" t="s">
        <v>740</v>
      </c>
      <c r="C1" s="3" t="s">
        <v>739</v>
      </c>
      <c r="D1" s="3" t="s">
        <v>747</v>
      </c>
      <c r="E1" s="18" t="s">
        <v>6</v>
      </c>
      <c r="F1" s="27" t="s">
        <v>748</v>
      </c>
      <c r="G1" s="3" t="s">
        <v>742</v>
      </c>
      <c r="H1" s="3" t="s">
        <v>741</v>
      </c>
    </row>
    <row r="2" spans="1:8" x14ac:dyDescent="0.25">
      <c r="A2" s="4" t="s">
        <v>7</v>
      </c>
      <c r="B2" s="4"/>
      <c r="C2" s="4" t="s">
        <v>8</v>
      </c>
      <c r="D2" s="4"/>
      <c r="E2" s="19"/>
      <c r="F2" s="28"/>
      <c r="G2" s="4"/>
      <c r="H2" s="4"/>
    </row>
    <row r="3" spans="1:8" x14ac:dyDescent="0.25">
      <c r="A3" s="5"/>
      <c r="B3" s="5" t="s">
        <v>740</v>
      </c>
      <c r="C3" s="6" t="s">
        <v>9</v>
      </c>
      <c r="D3" s="5">
        <v>45853</v>
      </c>
      <c r="E3" s="20">
        <v>1875</v>
      </c>
      <c r="G3" s="8" t="s">
        <v>743</v>
      </c>
      <c r="H3" s="7">
        <v>0.10150000000000001</v>
      </c>
    </row>
    <row r="4" spans="1:8" x14ac:dyDescent="0.25">
      <c r="A4" s="5"/>
      <c r="B4" s="5" t="s">
        <v>740</v>
      </c>
      <c r="C4" s="6" t="s">
        <v>10</v>
      </c>
      <c r="D4" s="5">
        <v>45876</v>
      </c>
      <c r="E4" s="20">
        <v>24857.3</v>
      </c>
      <c r="G4" s="8" t="s">
        <v>743</v>
      </c>
      <c r="H4" s="7">
        <v>0.10150000000000001</v>
      </c>
    </row>
    <row r="5" spans="1:8" x14ac:dyDescent="0.25">
      <c r="A5" s="5"/>
      <c r="B5" s="5" t="s">
        <v>740</v>
      </c>
      <c r="C5" s="6" t="s">
        <v>11</v>
      </c>
      <c r="D5" s="5">
        <v>45861</v>
      </c>
      <c r="E5" s="20">
        <v>3125</v>
      </c>
      <c r="G5" s="8" t="s">
        <v>743</v>
      </c>
      <c r="H5" s="7">
        <v>0.10150000000000001</v>
      </c>
    </row>
    <row r="6" spans="1:8" x14ac:dyDescent="0.25">
      <c r="A6" s="5"/>
      <c r="B6" s="5" t="s">
        <v>740</v>
      </c>
      <c r="C6" s="6" t="s">
        <v>12</v>
      </c>
      <c r="D6" s="5">
        <v>45853</v>
      </c>
      <c r="E6" s="20">
        <v>2439.9</v>
      </c>
      <c r="G6" s="8" t="s">
        <v>743</v>
      </c>
      <c r="H6" s="7">
        <v>0.10150000000000001</v>
      </c>
    </row>
    <row r="7" spans="1:8" x14ac:dyDescent="0.25">
      <c r="A7" s="5"/>
      <c r="B7" s="5" t="s">
        <v>740</v>
      </c>
      <c r="C7" s="6" t="s">
        <v>13</v>
      </c>
      <c r="D7" s="5">
        <v>45901</v>
      </c>
      <c r="E7" s="20">
        <v>8125</v>
      </c>
      <c r="G7" s="8" t="s">
        <v>743</v>
      </c>
      <c r="H7" s="7">
        <v>0.10150000000000001</v>
      </c>
    </row>
    <row r="8" spans="1:8" x14ac:dyDescent="0.25">
      <c r="A8" s="5"/>
      <c r="B8" s="5" t="s">
        <v>740</v>
      </c>
      <c r="C8" s="6" t="s">
        <v>14</v>
      </c>
      <c r="D8" s="5">
        <v>45903</v>
      </c>
      <c r="E8" s="20">
        <v>15440.28</v>
      </c>
      <c r="G8" s="8" t="s">
        <v>743</v>
      </c>
      <c r="H8" s="7">
        <v>0.10150000000000001</v>
      </c>
    </row>
    <row r="9" spans="1:8" x14ac:dyDescent="0.25">
      <c r="A9" s="5"/>
      <c r="B9" s="5" t="s">
        <v>740</v>
      </c>
      <c r="C9" s="6" t="s">
        <v>15</v>
      </c>
      <c r="D9" s="5">
        <v>45888</v>
      </c>
      <c r="E9" s="20">
        <v>3125</v>
      </c>
      <c r="G9" s="8" t="s">
        <v>743</v>
      </c>
      <c r="H9" s="7">
        <v>0.10150000000000001</v>
      </c>
    </row>
    <row r="10" spans="1:8" x14ac:dyDescent="0.25">
      <c r="A10" s="5"/>
      <c r="B10" s="5" t="s">
        <v>740</v>
      </c>
      <c r="C10" s="6" t="s">
        <v>16</v>
      </c>
      <c r="D10" s="5">
        <v>45890</v>
      </c>
      <c r="E10" s="20">
        <v>12.5</v>
      </c>
      <c r="G10" s="8" t="s">
        <v>743</v>
      </c>
      <c r="H10" s="7">
        <v>0.10150000000000001</v>
      </c>
    </row>
    <row r="11" spans="1:8" x14ac:dyDescent="0.25">
      <c r="A11" s="5"/>
      <c r="B11" s="5" t="s">
        <v>740</v>
      </c>
      <c r="C11" s="6" t="s">
        <v>17</v>
      </c>
      <c r="D11" s="5">
        <v>45901</v>
      </c>
      <c r="E11" s="20">
        <v>656.25</v>
      </c>
      <c r="G11" s="8" t="s">
        <v>743</v>
      </c>
      <c r="H11" s="7">
        <v>0.10150000000000001</v>
      </c>
    </row>
    <row r="12" spans="1:8" x14ac:dyDescent="0.25">
      <c r="A12" s="5"/>
      <c r="B12" s="5" t="s">
        <v>740</v>
      </c>
      <c r="C12" s="6" t="s">
        <v>18</v>
      </c>
      <c r="D12" s="5">
        <v>45915</v>
      </c>
      <c r="E12" s="20">
        <v>6950</v>
      </c>
      <c r="G12" s="8" t="s">
        <v>743</v>
      </c>
      <c r="H12" s="7">
        <v>0.10150000000000001</v>
      </c>
    </row>
    <row r="13" spans="1:8" x14ac:dyDescent="0.25">
      <c r="A13" s="5"/>
      <c r="B13" s="5" t="s">
        <v>740</v>
      </c>
      <c r="C13" s="6" t="s">
        <v>19</v>
      </c>
      <c r="D13" s="5">
        <v>45917</v>
      </c>
      <c r="E13" s="20">
        <v>3125</v>
      </c>
      <c r="G13" s="8" t="s">
        <v>743</v>
      </c>
      <c r="H13" s="7">
        <v>0.10150000000000001</v>
      </c>
    </row>
    <row r="14" spans="1:8" x14ac:dyDescent="0.25">
      <c r="A14" s="5"/>
      <c r="B14" s="5" t="s">
        <v>740</v>
      </c>
      <c r="C14" s="6" t="s">
        <v>20</v>
      </c>
      <c r="D14" s="5">
        <v>45918</v>
      </c>
      <c r="E14" s="20">
        <v>25</v>
      </c>
      <c r="G14" s="8" t="s">
        <v>743</v>
      </c>
      <c r="H14" s="7">
        <v>0.10150000000000001</v>
      </c>
    </row>
    <row r="15" spans="1:8" x14ac:dyDescent="0.25">
      <c r="A15" s="5"/>
      <c r="B15" s="5" t="s">
        <v>740</v>
      </c>
      <c r="C15" s="6" t="s">
        <v>21</v>
      </c>
      <c r="D15" s="5">
        <v>45936</v>
      </c>
      <c r="E15" s="20">
        <v>250</v>
      </c>
      <c r="G15" s="8" t="s">
        <v>743</v>
      </c>
      <c r="H15" s="7">
        <v>0.10150000000000001</v>
      </c>
    </row>
    <row r="16" spans="1:8" x14ac:dyDescent="0.25">
      <c r="A16" s="5"/>
      <c r="B16" s="5" t="s">
        <v>740</v>
      </c>
      <c r="C16" s="6" t="s">
        <v>22</v>
      </c>
      <c r="D16" s="5">
        <v>45930</v>
      </c>
      <c r="E16" s="20">
        <v>656.25</v>
      </c>
      <c r="G16" s="8" t="s">
        <v>743</v>
      </c>
      <c r="H16" s="7">
        <v>0.10150000000000001</v>
      </c>
    </row>
    <row r="17" spans="1:8" x14ac:dyDescent="0.25">
      <c r="A17" s="5"/>
      <c r="B17" s="5" t="s">
        <v>740</v>
      </c>
      <c r="C17" s="6" t="s">
        <v>23</v>
      </c>
      <c r="D17" s="5">
        <v>45943</v>
      </c>
      <c r="E17" s="20">
        <v>1162.5</v>
      </c>
      <c r="G17" s="8" t="s">
        <v>743</v>
      </c>
      <c r="H17" s="7">
        <v>0.10150000000000001</v>
      </c>
    </row>
    <row r="18" spans="1:8" x14ac:dyDescent="0.25">
      <c r="A18" s="5"/>
      <c r="B18" s="5" t="s">
        <v>740</v>
      </c>
      <c r="C18" s="6" t="s">
        <v>24</v>
      </c>
      <c r="D18" s="5">
        <v>45930</v>
      </c>
      <c r="E18" s="20">
        <v>6950</v>
      </c>
      <c r="G18" s="8" t="s">
        <v>743</v>
      </c>
      <c r="H18" s="7">
        <v>0.10150000000000001</v>
      </c>
    </row>
    <row r="19" spans="1:8" x14ac:dyDescent="0.25">
      <c r="A19" s="5"/>
      <c r="B19" s="5" t="s">
        <v>740</v>
      </c>
      <c r="C19" s="6" t="s">
        <v>25</v>
      </c>
      <c r="D19" s="5">
        <v>45947</v>
      </c>
      <c r="E19" s="20">
        <v>3125</v>
      </c>
      <c r="G19" s="8" t="s">
        <v>743</v>
      </c>
      <c r="H19" s="7">
        <v>0.10150000000000001</v>
      </c>
    </row>
    <row r="20" spans="1:8" x14ac:dyDescent="0.25">
      <c r="A20" s="5"/>
      <c r="B20" s="5" t="s">
        <v>740</v>
      </c>
      <c r="C20" s="6" t="s">
        <v>26</v>
      </c>
      <c r="D20" s="5">
        <v>45945</v>
      </c>
      <c r="E20" s="20">
        <v>656.25</v>
      </c>
      <c r="G20" s="8" t="s">
        <v>743</v>
      </c>
      <c r="H20" s="7">
        <v>0.10150000000000001</v>
      </c>
    </row>
    <row r="21" spans="1:8" x14ac:dyDescent="0.25">
      <c r="A21" s="5"/>
      <c r="B21" s="5" t="s">
        <v>740</v>
      </c>
      <c r="C21" s="6" t="s">
        <v>27</v>
      </c>
      <c r="D21" s="5">
        <v>45945</v>
      </c>
      <c r="E21" s="20">
        <v>6950</v>
      </c>
      <c r="G21" s="8" t="s">
        <v>743</v>
      </c>
      <c r="H21" s="7">
        <v>0.10150000000000001</v>
      </c>
    </row>
    <row r="22" spans="1:8" x14ac:dyDescent="0.25">
      <c r="A22" s="5"/>
      <c r="B22" s="5" t="s">
        <v>740</v>
      </c>
      <c r="C22" s="6" t="s">
        <v>28</v>
      </c>
      <c r="D22" s="5">
        <v>45980</v>
      </c>
      <c r="E22" s="20">
        <v>3125</v>
      </c>
      <c r="G22" s="8" t="s">
        <v>743</v>
      </c>
      <c r="H22" s="7">
        <v>0.10150000000000001</v>
      </c>
    </row>
    <row r="23" spans="1:8" x14ac:dyDescent="0.25">
      <c r="A23" s="5"/>
      <c r="B23" s="5" t="s">
        <v>740</v>
      </c>
      <c r="C23" s="6" t="s">
        <v>29</v>
      </c>
      <c r="D23" s="5">
        <v>45978</v>
      </c>
      <c r="E23" s="20">
        <v>6950</v>
      </c>
      <c r="G23" s="8" t="s">
        <v>743</v>
      </c>
      <c r="H23" s="7">
        <v>0.10150000000000001</v>
      </c>
    </row>
    <row r="24" spans="1:8" x14ac:dyDescent="0.25">
      <c r="A24" s="9" t="s">
        <v>30</v>
      </c>
      <c r="B24" s="9"/>
      <c r="C24" s="9"/>
      <c r="D24" s="9"/>
      <c r="E24" s="21">
        <v>99581.23</v>
      </c>
      <c r="F24" s="29">
        <f>E24/E735</f>
        <v>0.10132059766041844</v>
      </c>
    </row>
    <row r="25" spans="1:8" x14ac:dyDescent="0.25">
      <c r="A25" s="4" t="s">
        <v>31</v>
      </c>
      <c r="B25" s="4"/>
      <c r="C25" s="4" t="s">
        <v>32</v>
      </c>
      <c r="D25" s="4"/>
      <c r="E25" s="19"/>
      <c r="F25" s="28"/>
    </row>
    <row r="26" spans="1:8" x14ac:dyDescent="0.25">
      <c r="A26" s="10"/>
      <c r="B26" s="5" t="s">
        <v>740</v>
      </c>
      <c r="C26" s="11" t="s">
        <v>33</v>
      </c>
      <c r="D26" s="10">
        <v>45658</v>
      </c>
      <c r="E26" s="22" t="s">
        <v>746</v>
      </c>
      <c r="F26" s="30"/>
      <c r="G26" s="8" t="s">
        <v>743</v>
      </c>
      <c r="H26" s="7">
        <v>0.10150000000000001</v>
      </c>
    </row>
    <row r="27" spans="1:8" x14ac:dyDescent="0.25">
      <c r="A27" s="9" t="s">
        <v>30</v>
      </c>
      <c r="B27" s="9"/>
      <c r="C27" s="9"/>
      <c r="D27" s="9"/>
      <c r="E27" s="21">
        <v>207.27</v>
      </c>
      <c r="F27" s="29"/>
      <c r="G27" s="8" t="s">
        <v>743</v>
      </c>
    </row>
    <row r="28" spans="1:8" x14ac:dyDescent="0.25">
      <c r="A28" s="4" t="s">
        <v>34</v>
      </c>
      <c r="B28" s="4"/>
      <c r="C28" s="4" t="s">
        <v>35</v>
      </c>
      <c r="D28" s="4"/>
      <c r="E28" s="19"/>
      <c r="F28" s="28"/>
    </row>
    <row r="29" spans="1:8" x14ac:dyDescent="0.25">
      <c r="A29" s="5"/>
      <c r="B29" s="5" t="s">
        <v>740</v>
      </c>
      <c r="C29" s="6" t="s">
        <v>36</v>
      </c>
      <c r="D29" s="5">
        <v>44592</v>
      </c>
      <c r="E29" s="20">
        <v>19664.580000000002</v>
      </c>
      <c r="G29" s="8" t="s">
        <v>743</v>
      </c>
      <c r="H29" s="7">
        <v>0.10150000000000001</v>
      </c>
    </row>
    <row r="30" spans="1:8" x14ac:dyDescent="0.25">
      <c r="A30" s="9" t="s">
        <v>30</v>
      </c>
      <c r="B30" s="9"/>
      <c r="C30" s="9"/>
      <c r="D30" s="9"/>
      <c r="E30" s="21">
        <v>19664.580000000002</v>
      </c>
      <c r="F30" s="29">
        <f>E30/E735</f>
        <v>2.0008057726753441E-2</v>
      </c>
    </row>
    <row r="31" spans="1:8" x14ac:dyDescent="0.25">
      <c r="A31" s="4" t="s">
        <v>37</v>
      </c>
      <c r="B31" s="4"/>
      <c r="C31" s="4" t="s">
        <v>38</v>
      </c>
      <c r="D31" s="4"/>
      <c r="E31" s="19"/>
      <c r="F31" s="28"/>
    </row>
    <row r="32" spans="1:8" x14ac:dyDescent="0.25">
      <c r="A32" s="5"/>
      <c r="B32" s="5" t="s">
        <v>740</v>
      </c>
      <c r="C32" s="6" t="s">
        <v>39</v>
      </c>
      <c r="D32" s="5">
        <v>45096</v>
      </c>
      <c r="E32" s="20">
        <v>808.17</v>
      </c>
      <c r="G32" s="8" t="s">
        <v>743</v>
      </c>
      <c r="H32" s="7">
        <v>0.10150000000000001</v>
      </c>
    </row>
    <row r="33" spans="1:8" x14ac:dyDescent="0.25">
      <c r="A33" s="5"/>
      <c r="B33" s="5" t="s">
        <v>740</v>
      </c>
      <c r="C33" s="6" t="s">
        <v>40</v>
      </c>
      <c r="D33" s="5">
        <v>45211</v>
      </c>
      <c r="E33" s="20">
        <v>389.21</v>
      </c>
      <c r="G33" s="8" t="s">
        <v>743</v>
      </c>
      <c r="H33" s="7">
        <v>0.10150000000000001</v>
      </c>
    </row>
    <row r="34" spans="1:8" x14ac:dyDescent="0.25">
      <c r="A34" s="5"/>
      <c r="B34" s="5" t="s">
        <v>740</v>
      </c>
      <c r="C34" s="6" t="s">
        <v>41</v>
      </c>
      <c r="D34" s="5">
        <v>45211</v>
      </c>
      <c r="E34" s="20">
        <v>385.68</v>
      </c>
      <c r="G34" s="8" t="s">
        <v>743</v>
      </c>
      <c r="H34" s="7">
        <v>0.10150000000000001</v>
      </c>
    </row>
    <row r="35" spans="1:8" x14ac:dyDescent="0.25">
      <c r="A35" s="9" t="s">
        <v>30</v>
      </c>
      <c r="B35" s="9"/>
      <c r="C35" s="9"/>
      <c r="D35" s="9"/>
      <c r="E35" s="21">
        <v>1583.06</v>
      </c>
      <c r="F35" s="29">
        <f>E35/E735</f>
        <v>1.6107110278945343E-3</v>
      </c>
    </row>
    <row r="36" spans="1:8" x14ac:dyDescent="0.25">
      <c r="A36" s="4" t="s">
        <v>42</v>
      </c>
      <c r="B36" s="4"/>
      <c r="C36" s="4" t="s">
        <v>43</v>
      </c>
      <c r="D36" s="4"/>
      <c r="E36" s="19"/>
      <c r="F36" s="28"/>
    </row>
    <row r="37" spans="1:8" x14ac:dyDescent="0.25">
      <c r="A37" s="5"/>
      <c r="B37" s="5" t="s">
        <v>740</v>
      </c>
      <c r="C37" s="6" t="s">
        <v>44</v>
      </c>
      <c r="D37" s="5">
        <v>45608</v>
      </c>
      <c r="E37" s="20">
        <v>625</v>
      </c>
      <c r="G37" s="8" t="s">
        <v>743</v>
      </c>
      <c r="H37" s="7">
        <v>0.10150000000000001</v>
      </c>
    </row>
    <row r="38" spans="1:8" x14ac:dyDescent="0.25">
      <c r="A38" s="9" t="s">
        <v>30</v>
      </c>
      <c r="B38" s="9"/>
      <c r="C38" s="9"/>
      <c r="D38" s="9"/>
      <c r="E38" s="21">
        <v>625</v>
      </c>
      <c r="F38" s="29">
        <f>E38/E735</f>
        <v>6.3591676401026102E-4</v>
      </c>
    </row>
    <row r="39" spans="1:8" x14ac:dyDescent="0.25">
      <c r="A39" s="4" t="s">
        <v>45</v>
      </c>
      <c r="B39" s="4"/>
      <c r="C39" s="4" t="s">
        <v>46</v>
      </c>
      <c r="D39" s="4"/>
      <c r="E39" s="19"/>
      <c r="F39" s="28"/>
    </row>
    <row r="40" spans="1:8" x14ac:dyDescent="0.25">
      <c r="A40" s="5"/>
      <c r="B40" s="5" t="s">
        <v>740</v>
      </c>
      <c r="C40" s="6" t="s">
        <v>47</v>
      </c>
      <c r="D40" s="5">
        <v>45322</v>
      </c>
      <c r="E40" s="20">
        <v>3362.5</v>
      </c>
      <c r="G40" s="8" t="s">
        <v>743</v>
      </c>
      <c r="H40" s="7">
        <v>0.10150000000000001</v>
      </c>
    </row>
    <row r="41" spans="1:8" x14ac:dyDescent="0.25">
      <c r="A41" s="9" t="s">
        <v>30</v>
      </c>
      <c r="B41" s="9"/>
      <c r="C41" s="9"/>
      <c r="D41" s="9"/>
      <c r="E41" s="21">
        <v>3362.5</v>
      </c>
      <c r="F41" s="29">
        <f>E41/E735</f>
        <v>3.4212321903752045E-3</v>
      </c>
    </row>
    <row r="42" spans="1:8" x14ac:dyDescent="0.25">
      <c r="A42" s="4" t="s">
        <v>48</v>
      </c>
      <c r="B42" s="4"/>
      <c r="C42" s="4" t="s">
        <v>49</v>
      </c>
      <c r="D42" s="4"/>
      <c r="E42" s="19"/>
      <c r="F42" s="28"/>
    </row>
    <row r="43" spans="1:8" x14ac:dyDescent="0.25">
      <c r="A43" s="5"/>
      <c r="B43" s="5" t="s">
        <v>740</v>
      </c>
      <c r="C43" s="6" t="s">
        <v>50</v>
      </c>
      <c r="D43" s="5">
        <v>44333</v>
      </c>
      <c r="E43" s="20">
        <v>167.78</v>
      </c>
      <c r="G43" s="8" t="s">
        <v>743</v>
      </c>
      <c r="H43" s="7">
        <v>0.10150000000000001</v>
      </c>
    </row>
    <row r="44" spans="1:8" x14ac:dyDescent="0.25">
      <c r="A44" s="5"/>
      <c r="B44" s="5" t="s">
        <v>740</v>
      </c>
      <c r="C44" s="6" t="s">
        <v>51</v>
      </c>
      <c r="D44" s="5">
        <v>44347</v>
      </c>
      <c r="E44" s="20">
        <v>30.69</v>
      </c>
      <c r="G44" s="8" t="s">
        <v>743</v>
      </c>
      <c r="H44" s="7">
        <v>0.10150000000000001</v>
      </c>
    </row>
    <row r="45" spans="1:8" x14ac:dyDescent="0.25">
      <c r="A45" s="5"/>
      <c r="B45" s="5" t="s">
        <v>740</v>
      </c>
      <c r="C45" s="6" t="s">
        <v>52</v>
      </c>
      <c r="D45" s="5">
        <v>44434</v>
      </c>
      <c r="E45" s="20">
        <v>48.94</v>
      </c>
      <c r="G45" s="8" t="s">
        <v>743</v>
      </c>
      <c r="H45" s="7">
        <v>0.10150000000000001</v>
      </c>
    </row>
    <row r="46" spans="1:8" x14ac:dyDescent="0.25">
      <c r="A46" s="5"/>
      <c r="B46" s="5" t="s">
        <v>740</v>
      </c>
      <c r="C46" s="6" t="s">
        <v>53</v>
      </c>
      <c r="D46" s="5">
        <v>44454</v>
      </c>
      <c r="E46" s="20">
        <v>13.77</v>
      </c>
      <c r="G46" s="8" t="s">
        <v>743</v>
      </c>
      <c r="H46" s="7">
        <v>0.10150000000000001</v>
      </c>
    </row>
    <row r="47" spans="1:8" x14ac:dyDescent="0.25">
      <c r="A47" s="5"/>
      <c r="B47" s="5" t="s">
        <v>740</v>
      </c>
      <c r="C47" s="6" t="s">
        <v>54</v>
      </c>
      <c r="D47" s="5">
        <v>44545</v>
      </c>
      <c r="E47" s="20">
        <v>48.78</v>
      </c>
      <c r="G47" s="8" t="s">
        <v>743</v>
      </c>
      <c r="H47" s="7">
        <v>0.10150000000000001</v>
      </c>
    </row>
    <row r="48" spans="1:8" x14ac:dyDescent="0.25">
      <c r="A48" s="5"/>
      <c r="B48" s="5" t="s">
        <v>740</v>
      </c>
      <c r="C48" s="6" t="s">
        <v>55</v>
      </c>
      <c r="D48" s="5">
        <v>44635</v>
      </c>
      <c r="E48" s="20">
        <v>24.06</v>
      </c>
      <c r="G48" s="8" t="s">
        <v>743</v>
      </c>
      <c r="H48" s="7">
        <v>0.10150000000000001</v>
      </c>
    </row>
    <row r="49" spans="1:8" x14ac:dyDescent="0.25">
      <c r="A49" s="5"/>
      <c r="B49" s="5" t="s">
        <v>740</v>
      </c>
      <c r="C49" s="6" t="s">
        <v>56</v>
      </c>
      <c r="D49" s="5">
        <v>44690</v>
      </c>
      <c r="E49" s="20">
        <v>10.119999999999999</v>
      </c>
      <c r="G49" s="8" t="s">
        <v>743</v>
      </c>
      <c r="H49" s="7">
        <v>0.10150000000000001</v>
      </c>
    </row>
    <row r="50" spans="1:8" x14ac:dyDescent="0.25">
      <c r="A50" s="5"/>
      <c r="B50" s="5" t="s">
        <v>740</v>
      </c>
      <c r="C50" s="6" t="s">
        <v>57</v>
      </c>
      <c r="D50" s="5">
        <v>45061</v>
      </c>
      <c r="E50" s="20">
        <v>216.61</v>
      </c>
      <c r="G50" s="8" t="s">
        <v>743</v>
      </c>
      <c r="H50" s="7">
        <v>0.10150000000000001</v>
      </c>
    </row>
    <row r="51" spans="1:8" x14ac:dyDescent="0.25">
      <c r="A51" s="5"/>
      <c r="B51" s="5" t="s">
        <v>740</v>
      </c>
      <c r="C51" s="6" t="s">
        <v>58</v>
      </c>
      <c r="D51" s="5">
        <v>45085</v>
      </c>
      <c r="E51" s="20">
        <v>79.3</v>
      </c>
      <c r="G51" s="8" t="s">
        <v>743</v>
      </c>
      <c r="H51" s="7">
        <v>0.10150000000000001</v>
      </c>
    </row>
    <row r="52" spans="1:8" x14ac:dyDescent="0.25">
      <c r="A52" s="9" t="s">
        <v>30</v>
      </c>
      <c r="B52" s="9"/>
      <c r="C52" s="9"/>
      <c r="D52" s="9"/>
      <c r="E52" s="21">
        <v>640.04999999999995</v>
      </c>
      <c r="F52" s="29">
        <f>E52/E735</f>
        <v>6.5122963968762809E-4</v>
      </c>
    </row>
    <row r="53" spans="1:8" x14ac:dyDescent="0.25">
      <c r="A53" s="12" t="s">
        <v>59</v>
      </c>
      <c r="B53" s="12"/>
      <c r="C53" s="12" t="s">
        <v>60</v>
      </c>
      <c r="D53" s="12"/>
      <c r="E53" s="23"/>
      <c r="F53" s="31"/>
    </row>
    <row r="54" spans="1:8" x14ac:dyDescent="0.25">
      <c r="A54" s="13"/>
      <c r="B54" s="5" t="s">
        <v>740</v>
      </c>
      <c r="C54" s="11" t="s">
        <v>61</v>
      </c>
      <c r="D54" s="13">
        <v>45435</v>
      </c>
      <c r="E54" s="24">
        <v>4395.43</v>
      </c>
      <c r="F54" s="32"/>
      <c r="G54" s="8" t="s">
        <v>743</v>
      </c>
      <c r="H54" s="7">
        <v>0.10150000000000001</v>
      </c>
    </row>
    <row r="55" spans="1:8" x14ac:dyDescent="0.25">
      <c r="A55" s="14" t="s">
        <v>30</v>
      </c>
      <c r="B55" s="14"/>
      <c r="C55" s="14"/>
      <c r="D55" s="14"/>
      <c r="E55" s="25">
        <v>4395.43</v>
      </c>
      <c r="F55" s="29">
        <f>E55/E735</f>
        <v>4.4722041952537954E-3</v>
      </c>
    </row>
    <row r="56" spans="1:8" x14ac:dyDescent="0.25">
      <c r="A56" s="4" t="s">
        <v>62</v>
      </c>
      <c r="B56" s="4"/>
      <c r="C56" s="4" t="s">
        <v>63</v>
      </c>
      <c r="D56" s="4"/>
      <c r="E56" s="19"/>
      <c r="F56" s="28"/>
    </row>
    <row r="57" spans="1:8" x14ac:dyDescent="0.25">
      <c r="A57" s="5"/>
      <c r="B57" s="5" t="s">
        <v>740</v>
      </c>
      <c r="C57" s="6" t="s">
        <v>64</v>
      </c>
      <c r="D57" s="5">
        <v>45735</v>
      </c>
      <c r="E57" s="20">
        <v>56.63</v>
      </c>
      <c r="G57" s="8" t="s">
        <v>743</v>
      </c>
      <c r="H57" s="7">
        <v>0.10150000000000001</v>
      </c>
    </row>
    <row r="58" spans="1:8" x14ac:dyDescent="0.25">
      <c r="A58" s="5"/>
      <c r="B58" s="5" t="s">
        <v>740</v>
      </c>
      <c r="C58" s="6" t="s">
        <v>65</v>
      </c>
      <c r="D58" s="5">
        <v>45887</v>
      </c>
      <c r="E58" s="20">
        <v>9257.2000000000007</v>
      </c>
      <c r="G58" s="8" t="s">
        <v>743</v>
      </c>
      <c r="H58" s="7">
        <v>0.10150000000000001</v>
      </c>
    </row>
    <row r="59" spans="1:8" x14ac:dyDescent="0.25">
      <c r="A59" s="5"/>
      <c r="B59" s="5" t="s">
        <v>740</v>
      </c>
      <c r="C59" s="6" t="s">
        <v>66</v>
      </c>
      <c r="D59" s="5">
        <v>45908</v>
      </c>
      <c r="E59" s="20">
        <v>42.19</v>
      </c>
      <c r="G59" s="8" t="s">
        <v>743</v>
      </c>
      <c r="H59" s="7">
        <v>0.10150000000000001</v>
      </c>
    </row>
    <row r="60" spans="1:8" x14ac:dyDescent="0.25">
      <c r="A60" s="9" t="s">
        <v>30</v>
      </c>
      <c r="B60" s="9"/>
      <c r="C60" s="9"/>
      <c r="D60" s="9"/>
      <c r="E60" s="21">
        <v>9356.02</v>
      </c>
      <c r="F60" s="29">
        <f>E60/E735</f>
        <v>9.519439939864453E-3</v>
      </c>
    </row>
    <row r="61" spans="1:8" x14ac:dyDescent="0.25">
      <c r="A61" s="4" t="s">
        <v>67</v>
      </c>
      <c r="B61" s="4"/>
      <c r="C61" s="4" t="s">
        <v>68</v>
      </c>
      <c r="D61" s="4"/>
      <c r="E61" s="19"/>
      <c r="F61" s="28"/>
    </row>
    <row r="62" spans="1:8" x14ac:dyDescent="0.25">
      <c r="A62" s="5"/>
      <c r="B62" s="5" t="s">
        <v>740</v>
      </c>
      <c r="C62" s="6" t="s">
        <v>69</v>
      </c>
      <c r="D62" s="5">
        <v>46049</v>
      </c>
      <c r="E62" s="20">
        <v>103.24</v>
      </c>
      <c r="G62" s="8" t="s">
        <v>743</v>
      </c>
      <c r="H62" s="7">
        <v>0.10150000000000001</v>
      </c>
    </row>
    <row r="63" spans="1:8" x14ac:dyDescent="0.25">
      <c r="A63" s="9" t="s">
        <v>30</v>
      </c>
      <c r="B63" s="9"/>
      <c r="C63" s="9"/>
      <c r="D63" s="9"/>
      <c r="E63" s="21">
        <v>103.24</v>
      </c>
      <c r="F63" s="29">
        <f>E63/E735</f>
        <v>1.0504327474627096E-4</v>
      </c>
    </row>
    <row r="64" spans="1:8" x14ac:dyDescent="0.25">
      <c r="A64" s="4" t="s">
        <v>70</v>
      </c>
      <c r="B64" s="4"/>
      <c r="C64" s="4" t="s">
        <v>71</v>
      </c>
      <c r="D64" s="4"/>
      <c r="E64" s="19"/>
      <c r="F64" s="28"/>
    </row>
    <row r="65" spans="1:8" x14ac:dyDescent="0.25">
      <c r="A65" s="5"/>
      <c r="B65" s="5" t="s">
        <v>740</v>
      </c>
      <c r="C65" s="6" t="s">
        <v>72</v>
      </c>
      <c r="D65" s="5">
        <v>45877</v>
      </c>
      <c r="E65" s="20">
        <v>142.11000000000001</v>
      </c>
      <c r="G65" s="8" t="s">
        <v>743</v>
      </c>
      <c r="H65" s="7">
        <v>0.10150000000000001</v>
      </c>
    </row>
    <row r="66" spans="1:8" x14ac:dyDescent="0.25">
      <c r="A66" s="5"/>
      <c r="B66" s="5" t="s">
        <v>740</v>
      </c>
      <c r="C66" s="6" t="s">
        <v>73</v>
      </c>
      <c r="D66" s="5">
        <v>45908</v>
      </c>
      <c r="E66" s="20">
        <v>142.11000000000001</v>
      </c>
      <c r="G66" s="8" t="s">
        <v>743</v>
      </c>
      <c r="H66" s="7">
        <v>0.10150000000000001</v>
      </c>
    </row>
    <row r="67" spans="1:8" x14ac:dyDescent="0.25">
      <c r="A67" s="5"/>
      <c r="B67" s="5" t="s">
        <v>740</v>
      </c>
      <c r="C67" s="6" t="s">
        <v>74</v>
      </c>
      <c r="D67" s="5">
        <v>45938</v>
      </c>
      <c r="E67" s="20">
        <v>142.11000000000001</v>
      </c>
      <c r="G67" s="8" t="s">
        <v>743</v>
      </c>
      <c r="H67" s="7">
        <v>0.10150000000000001</v>
      </c>
    </row>
    <row r="68" spans="1:8" x14ac:dyDescent="0.25">
      <c r="A68" s="5"/>
      <c r="B68" s="5" t="s">
        <v>740</v>
      </c>
      <c r="C68" s="6" t="s">
        <v>75</v>
      </c>
      <c r="D68" s="5">
        <v>45971</v>
      </c>
      <c r="E68" s="20">
        <v>142.11000000000001</v>
      </c>
      <c r="G68" s="8" t="s">
        <v>743</v>
      </c>
      <c r="H68" s="7">
        <v>0.10150000000000001</v>
      </c>
    </row>
    <row r="69" spans="1:8" x14ac:dyDescent="0.25">
      <c r="A69" s="5"/>
      <c r="B69" s="5" t="s">
        <v>740</v>
      </c>
      <c r="C69" s="6" t="s">
        <v>76</v>
      </c>
      <c r="D69" s="5">
        <v>45999</v>
      </c>
      <c r="E69" s="20">
        <v>142.11000000000001</v>
      </c>
      <c r="G69" s="8" t="s">
        <v>743</v>
      </c>
      <c r="H69" s="7">
        <v>0.10150000000000001</v>
      </c>
    </row>
    <row r="70" spans="1:8" x14ac:dyDescent="0.25">
      <c r="A70" s="5"/>
      <c r="B70" s="5" t="s">
        <v>740</v>
      </c>
      <c r="C70" s="6" t="s">
        <v>77</v>
      </c>
      <c r="D70" s="5">
        <v>46030</v>
      </c>
      <c r="E70" s="20">
        <v>142.11000000000001</v>
      </c>
      <c r="G70" s="8" t="s">
        <v>743</v>
      </c>
      <c r="H70" s="7">
        <v>0.10150000000000001</v>
      </c>
    </row>
    <row r="71" spans="1:8" x14ac:dyDescent="0.25">
      <c r="A71" s="9" t="s">
        <v>30</v>
      </c>
      <c r="B71" s="9"/>
      <c r="C71" s="9"/>
      <c r="D71" s="9"/>
      <c r="E71" s="21">
        <v>852.66</v>
      </c>
      <c r="F71" s="29">
        <f>E71/E735</f>
        <v>8.6755326080158266E-4</v>
      </c>
    </row>
    <row r="72" spans="1:8" x14ac:dyDescent="0.25">
      <c r="A72" s="4" t="s">
        <v>78</v>
      </c>
      <c r="B72" s="4"/>
      <c r="C72" s="4" t="s">
        <v>79</v>
      </c>
      <c r="D72" s="4"/>
      <c r="E72" s="19"/>
      <c r="F72" s="28"/>
    </row>
    <row r="73" spans="1:8" x14ac:dyDescent="0.25">
      <c r="A73" s="5"/>
      <c r="B73" s="5" t="s">
        <v>740</v>
      </c>
      <c r="C73" s="6" t="s">
        <v>80</v>
      </c>
      <c r="D73" s="5">
        <v>45663</v>
      </c>
      <c r="E73" s="20">
        <v>911.26</v>
      </c>
      <c r="G73" s="8" t="s">
        <v>743</v>
      </c>
      <c r="H73" s="7">
        <v>0.10150000000000001</v>
      </c>
    </row>
    <row r="74" spans="1:8" x14ac:dyDescent="0.25">
      <c r="A74" s="9" t="s">
        <v>30</v>
      </c>
      <c r="B74" s="9"/>
      <c r="C74" s="9"/>
      <c r="D74" s="9"/>
      <c r="E74" s="21">
        <v>911.26</v>
      </c>
      <c r="F74" s="29">
        <f>E74/E735</f>
        <v>9.2717681659518474E-4</v>
      </c>
    </row>
    <row r="75" spans="1:8" x14ac:dyDescent="0.25">
      <c r="A75" s="4" t="s">
        <v>81</v>
      </c>
      <c r="B75" s="4"/>
      <c r="C75" s="4" t="s">
        <v>82</v>
      </c>
      <c r="D75" s="4"/>
      <c r="E75" s="19"/>
      <c r="F75" s="28"/>
    </row>
    <row r="76" spans="1:8" x14ac:dyDescent="0.25">
      <c r="A76" s="5"/>
      <c r="B76" s="5" t="s">
        <v>740</v>
      </c>
      <c r="C76" s="6" t="s">
        <v>83</v>
      </c>
      <c r="D76" s="5">
        <v>45288</v>
      </c>
      <c r="E76" s="20">
        <v>513</v>
      </c>
      <c r="G76" s="8" t="s">
        <v>743</v>
      </c>
      <c r="H76" s="7">
        <v>0.10150000000000001</v>
      </c>
    </row>
    <row r="77" spans="1:8" x14ac:dyDescent="0.25">
      <c r="A77" s="5"/>
      <c r="B77" s="5" t="s">
        <v>740</v>
      </c>
      <c r="C77" s="6" t="s">
        <v>84</v>
      </c>
      <c r="D77" s="5">
        <v>45313</v>
      </c>
      <c r="E77" s="20">
        <v>702</v>
      </c>
      <c r="G77" s="8" t="s">
        <v>743</v>
      </c>
      <c r="H77" s="7">
        <v>0.10150000000000001</v>
      </c>
    </row>
    <row r="78" spans="1:8" x14ac:dyDescent="0.25">
      <c r="A78" s="5"/>
      <c r="B78" s="5" t="s">
        <v>740</v>
      </c>
      <c r="C78" s="6" t="s">
        <v>85</v>
      </c>
      <c r="D78" s="5">
        <v>45573</v>
      </c>
      <c r="E78" s="20">
        <v>429.24</v>
      </c>
      <c r="G78" s="8" t="s">
        <v>743</v>
      </c>
      <c r="H78" s="7">
        <v>0.10150000000000001</v>
      </c>
    </row>
    <row r="79" spans="1:8" x14ac:dyDescent="0.25">
      <c r="A79" s="9" t="s">
        <v>30</v>
      </c>
      <c r="B79" s="9"/>
      <c r="C79" s="9"/>
      <c r="D79" s="9"/>
      <c r="E79" s="21">
        <v>1644.24</v>
      </c>
      <c r="F79" s="29">
        <f>E79/E735</f>
        <v>1.6729596480899707E-3</v>
      </c>
    </row>
    <row r="80" spans="1:8" x14ac:dyDescent="0.25">
      <c r="A80" s="4" t="s">
        <v>86</v>
      </c>
      <c r="B80" s="4"/>
      <c r="C80" s="4" t="s">
        <v>87</v>
      </c>
      <c r="D80" s="4"/>
      <c r="E80" s="19"/>
      <c r="F80" s="28"/>
    </row>
    <row r="81" spans="1:8" x14ac:dyDescent="0.25">
      <c r="A81" s="5"/>
      <c r="B81" s="5" t="s">
        <v>740</v>
      </c>
      <c r="C81" s="6" t="s">
        <v>88</v>
      </c>
      <c r="D81" s="5">
        <v>44978</v>
      </c>
      <c r="E81" s="20">
        <v>18.25</v>
      </c>
      <c r="G81" s="8" t="s">
        <v>743</v>
      </c>
      <c r="H81" s="7">
        <v>0.10150000000000001</v>
      </c>
    </row>
    <row r="82" spans="1:8" x14ac:dyDescent="0.25">
      <c r="A82" s="5"/>
      <c r="B82" s="5" t="s">
        <v>740</v>
      </c>
      <c r="C82" s="6" t="s">
        <v>89</v>
      </c>
      <c r="D82" s="5">
        <v>45516</v>
      </c>
      <c r="E82" s="20">
        <v>180</v>
      </c>
      <c r="G82" s="8" t="s">
        <v>743</v>
      </c>
      <c r="H82" s="7">
        <v>0.10150000000000001</v>
      </c>
    </row>
    <row r="83" spans="1:8" x14ac:dyDescent="0.25">
      <c r="A83" s="9" t="s">
        <v>30</v>
      </c>
      <c r="B83" s="9"/>
      <c r="C83" s="9"/>
      <c r="D83" s="9"/>
      <c r="E83" s="21">
        <v>198.25</v>
      </c>
      <c r="F83" s="29">
        <f>E83/E735</f>
        <v>2.017127975440548E-4</v>
      </c>
    </row>
    <row r="84" spans="1:8" x14ac:dyDescent="0.25">
      <c r="A84" s="4" t="s">
        <v>90</v>
      </c>
      <c r="B84" s="4"/>
      <c r="C84" s="4" t="s">
        <v>91</v>
      </c>
      <c r="D84" s="4"/>
      <c r="E84" s="19"/>
      <c r="F84" s="28"/>
    </row>
    <row r="85" spans="1:8" x14ac:dyDescent="0.25">
      <c r="A85" s="5"/>
      <c r="B85" s="5" t="s">
        <v>740</v>
      </c>
      <c r="C85" s="6" t="s">
        <v>92</v>
      </c>
      <c r="D85" s="5">
        <v>45471</v>
      </c>
      <c r="E85" s="20">
        <v>10.44</v>
      </c>
      <c r="G85" s="8" t="s">
        <v>743</v>
      </c>
      <c r="H85" s="7">
        <v>0.10150000000000001</v>
      </c>
    </row>
    <row r="86" spans="1:8" x14ac:dyDescent="0.25">
      <c r="A86" s="5"/>
      <c r="B86" s="5" t="s">
        <v>740</v>
      </c>
      <c r="C86" s="6" t="s">
        <v>93</v>
      </c>
      <c r="D86" s="5">
        <v>45495</v>
      </c>
      <c r="E86" s="20">
        <v>307.19</v>
      </c>
      <c r="G86" s="8" t="s">
        <v>743</v>
      </c>
      <c r="H86" s="7">
        <v>0.10150000000000001</v>
      </c>
    </row>
    <row r="87" spans="1:8" x14ac:dyDescent="0.25">
      <c r="A87" s="5"/>
      <c r="B87" s="5" t="s">
        <v>740</v>
      </c>
      <c r="C87" s="6" t="s">
        <v>94</v>
      </c>
      <c r="D87" s="5">
        <v>45502</v>
      </c>
      <c r="E87" s="20">
        <v>639.05999999999995</v>
      </c>
      <c r="G87" s="8" t="s">
        <v>743</v>
      </c>
      <c r="H87" s="7">
        <v>0.10150000000000001</v>
      </c>
    </row>
    <row r="88" spans="1:8" x14ac:dyDescent="0.25">
      <c r="A88" s="5"/>
      <c r="B88" s="5" t="s">
        <v>740</v>
      </c>
      <c r="C88" s="6" t="s">
        <v>95</v>
      </c>
      <c r="D88" s="5">
        <v>45525</v>
      </c>
      <c r="E88" s="20">
        <v>307.19</v>
      </c>
      <c r="G88" s="8" t="s">
        <v>743</v>
      </c>
      <c r="H88" s="7">
        <v>0.10150000000000001</v>
      </c>
    </row>
    <row r="89" spans="1:8" x14ac:dyDescent="0.25">
      <c r="A89" s="5"/>
      <c r="B89" s="5" t="s">
        <v>740</v>
      </c>
      <c r="C89" s="6" t="s">
        <v>96</v>
      </c>
      <c r="D89" s="5">
        <v>45517</v>
      </c>
      <c r="E89" s="20">
        <v>639.05999999999995</v>
      </c>
      <c r="G89" s="8" t="s">
        <v>743</v>
      </c>
      <c r="H89" s="7">
        <v>0.10150000000000001</v>
      </c>
    </row>
    <row r="90" spans="1:8" x14ac:dyDescent="0.25">
      <c r="A90" s="5"/>
      <c r="B90" s="5" t="s">
        <v>740</v>
      </c>
      <c r="C90" s="6" t="s">
        <v>97</v>
      </c>
      <c r="D90" s="5">
        <v>45558</v>
      </c>
      <c r="E90" s="20">
        <v>307.19</v>
      </c>
      <c r="G90" s="8" t="s">
        <v>743</v>
      </c>
      <c r="H90" s="7">
        <v>0.10150000000000001</v>
      </c>
    </row>
    <row r="91" spans="1:8" x14ac:dyDescent="0.25">
      <c r="A91" s="5"/>
      <c r="B91" s="5" t="s">
        <v>740</v>
      </c>
      <c r="C91" s="6" t="s">
        <v>98</v>
      </c>
      <c r="D91" s="5">
        <v>45565</v>
      </c>
      <c r="E91" s="20">
        <v>639.05999999999995</v>
      </c>
      <c r="G91" s="8" t="s">
        <v>743</v>
      </c>
      <c r="H91" s="7">
        <v>0.10150000000000001</v>
      </c>
    </row>
    <row r="92" spans="1:8" x14ac:dyDescent="0.25">
      <c r="A92" s="5"/>
      <c r="B92" s="5" t="s">
        <v>740</v>
      </c>
      <c r="C92" s="6" t="s">
        <v>99</v>
      </c>
      <c r="D92" s="5">
        <v>45579</v>
      </c>
      <c r="E92" s="20">
        <v>639.05999999999995</v>
      </c>
      <c r="G92" s="8" t="s">
        <v>743</v>
      </c>
      <c r="H92" s="7">
        <v>0.10150000000000001</v>
      </c>
    </row>
    <row r="93" spans="1:8" x14ac:dyDescent="0.25">
      <c r="A93" s="5"/>
      <c r="B93" s="5" t="s">
        <v>740</v>
      </c>
      <c r="C93" s="6" t="s">
        <v>100</v>
      </c>
      <c r="D93" s="5">
        <v>45624</v>
      </c>
      <c r="E93" s="20">
        <v>639.05999999999995</v>
      </c>
      <c r="G93" s="8" t="s">
        <v>743</v>
      </c>
      <c r="H93" s="7">
        <v>0.10150000000000001</v>
      </c>
    </row>
    <row r="94" spans="1:8" x14ac:dyDescent="0.25">
      <c r="A94" s="5"/>
      <c r="B94" s="5" t="s">
        <v>740</v>
      </c>
      <c r="C94" s="6" t="s">
        <v>101</v>
      </c>
      <c r="D94" s="5">
        <v>45642</v>
      </c>
      <c r="E94" s="20">
        <v>639.05999999999995</v>
      </c>
      <c r="G94" s="8" t="s">
        <v>743</v>
      </c>
      <c r="H94" s="7">
        <v>0.10150000000000001</v>
      </c>
    </row>
    <row r="95" spans="1:8" x14ac:dyDescent="0.25">
      <c r="A95" s="9" t="s">
        <v>30</v>
      </c>
      <c r="B95" s="9"/>
      <c r="C95" s="9"/>
      <c r="D95" s="9"/>
      <c r="E95" s="21">
        <v>4766.37</v>
      </c>
      <c r="F95" s="29">
        <f>E95/E735</f>
        <v>4.8496233383609408E-3</v>
      </c>
    </row>
    <row r="96" spans="1:8" x14ac:dyDescent="0.25">
      <c r="A96" s="4" t="s">
        <v>102</v>
      </c>
      <c r="B96" s="4"/>
      <c r="C96" s="4" t="s">
        <v>103</v>
      </c>
      <c r="D96" s="4"/>
      <c r="E96" s="19"/>
      <c r="F96" s="28"/>
    </row>
    <row r="97" spans="1:8" x14ac:dyDescent="0.25">
      <c r="A97" s="5"/>
      <c r="B97" s="5" t="s">
        <v>740</v>
      </c>
      <c r="C97" s="6" t="s">
        <v>104</v>
      </c>
      <c r="D97" s="5">
        <v>45187</v>
      </c>
      <c r="E97" s="20">
        <v>3318.75</v>
      </c>
      <c r="G97" s="8" t="s">
        <v>743</v>
      </c>
      <c r="H97" s="7">
        <v>0.10150000000000001</v>
      </c>
    </row>
    <row r="98" spans="1:8" x14ac:dyDescent="0.25">
      <c r="A98" s="5"/>
      <c r="B98" s="5" t="s">
        <v>740</v>
      </c>
      <c r="C98" s="6" t="s">
        <v>105</v>
      </c>
      <c r="D98" s="5">
        <v>45407</v>
      </c>
      <c r="E98" s="20">
        <v>375</v>
      </c>
      <c r="G98" s="8" t="s">
        <v>743</v>
      </c>
      <c r="H98" s="7">
        <v>0.10150000000000001</v>
      </c>
    </row>
    <row r="99" spans="1:8" x14ac:dyDescent="0.25">
      <c r="A99" s="5"/>
      <c r="B99" s="5" t="s">
        <v>740</v>
      </c>
      <c r="C99" s="6" t="s">
        <v>106</v>
      </c>
      <c r="D99" s="5">
        <v>45551</v>
      </c>
      <c r="E99" s="20">
        <v>843.75</v>
      </c>
      <c r="G99" s="8" t="s">
        <v>743</v>
      </c>
      <c r="H99" s="7">
        <v>0.10150000000000001</v>
      </c>
    </row>
    <row r="100" spans="1:8" x14ac:dyDescent="0.25">
      <c r="A100" s="9" t="s">
        <v>30</v>
      </c>
      <c r="B100" s="9"/>
      <c r="C100" s="9"/>
      <c r="D100" s="9"/>
      <c r="E100" s="21">
        <v>4537.5</v>
      </c>
      <c r="F100" s="29">
        <f>E100/E735</f>
        <v>4.6167557067144952E-3</v>
      </c>
    </row>
    <row r="101" spans="1:8" x14ac:dyDescent="0.25">
      <c r="A101" s="4" t="s">
        <v>107</v>
      </c>
      <c r="B101" s="4"/>
      <c r="C101" s="4" t="s">
        <v>108</v>
      </c>
      <c r="D101" s="4"/>
      <c r="E101" s="19"/>
      <c r="F101" s="28"/>
    </row>
    <row r="102" spans="1:8" x14ac:dyDescent="0.25">
      <c r="A102" s="5"/>
      <c r="B102" s="5" t="s">
        <v>740</v>
      </c>
      <c r="C102" s="6" t="s">
        <v>109</v>
      </c>
      <c r="D102" s="5">
        <v>45152</v>
      </c>
      <c r="E102" s="20">
        <v>45.95</v>
      </c>
      <c r="G102" s="8" t="s">
        <v>743</v>
      </c>
      <c r="H102" s="7">
        <v>0.10150000000000001</v>
      </c>
    </row>
    <row r="103" spans="1:8" x14ac:dyDescent="0.25">
      <c r="A103" s="9" t="s">
        <v>30</v>
      </c>
      <c r="B103" s="9"/>
      <c r="C103" s="9"/>
      <c r="D103" s="9"/>
      <c r="E103" s="21">
        <v>45.95</v>
      </c>
      <c r="F103" s="29">
        <f>E103/E735</f>
        <v>4.6752600490034395E-5</v>
      </c>
    </row>
    <row r="104" spans="1:8" x14ac:dyDescent="0.25">
      <c r="A104" s="4" t="s">
        <v>110</v>
      </c>
      <c r="B104" s="4"/>
      <c r="C104" s="4" t="s">
        <v>111</v>
      </c>
      <c r="D104" s="4"/>
      <c r="E104" s="19"/>
      <c r="F104" s="28"/>
    </row>
    <row r="105" spans="1:8" x14ac:dyDescent="0.25">
      <c r="A105" s="5"/>
      <c r="B105" s="5" t="s">
        <v>740</v>
      </c>
      <c r="C105" s="6" t="s">
        <v>112</v>
      </c>
      <c r="D105" s="5">
        <v>45273</v>
      </c>
      <c r="E105" s="20">
        <v>10750</v>
      </c>
      <c r="G105" s="8" t="s">
        <v>743</v>
      </c>
      <c r="H105" s="7">
        <v>0.10150000000000001</v>
      </c>
    </row>
    <row r="106" spans="1:8" x14ac:dyDescent="0.25">
      <c r="A106" s="5"/>
      <c r="B106" s="5" t="s">
        <v>740</v>
      </c>
      <c r="C106" s="6" t="s">
        <v>113</v>
      </c>
      <c r="D106" s="5">
        <v>45327</v>
      </c>
      <c r="E106" s="20">
        <v>18750</v>
      </c>
      <c r="G106" s="8" t="s">
        <v>743</v>
      </c>
      <c r="H106" s="7">
        <v>0.10150000000000001</v>
      </c>
    </row>
    <row r="107" spans="1:8" x14ac:dyDescent="0.25">
      <c r="A107" s="5"/>
      <c r="B107" s="5" t="s">
        <v>740</v>
      </c>
      <c r="C107" s="6" t="s">
        <v>114</v>
      </c>
      <c r="D107" s="5">
        <v>45331</v>
      </c>
      <c r="E107" s="20">
        <v>18750</v>
      </c>
      <c r="G107" s="8" t="s">
        <v>743</v>
      </c>
      <c r="H107" s="7">
        <v>0.10150000000000001</v>
      </c>
    </row>
    <row r="108" spans="1:8" x14ac:dyDescent="0.25">
      <c r="A108" s="9" t="s">
        <v>30</v>
      </c>
      <c r="B108" s="9"/>
      <c r="C108" s="9"/>
      <c r="D108" s="9"/>
      <c r="E108" s="21">
        <v>48250</v>
      </c>
      <c r="F108" s="29">
        <f>E108/E735</f>
        <v>4.9092774181592157E-2</v>
      </c>
    </row>
    <row r="109" spans="1:8" x14ac:dyDescent="0.25">
      <c r="A109" s="4" t="s">
        <v>115</v>
      </c>
      <c r="B109" s="4"/>
      <c r="C109" s="4" t="s">
        <v>116</v>
      </c>
      <c r="D109" s="4"/>
      <c r="E109" s="19"/>
      <c r="F109" s="28"/>
    </row>
    <row r="110" spans="1:8" x14ac:dyDescent="0.25">
      <c r="A110" s="5"/>
      <c r="B110" s="5" t="s">
        <v>740</v>
      </c>
      <c r="C110" s="6" t="s">
        <v>117</v>
      </c>
      <c r="D110" s="5">
        <v>45593</v>
      </c>
      <c r="E110" s="20">
        <v>23</v>
      </c>
      <c r="G110" s="8" t="s">
        <v>743</v>
      </c>
      <c r="H110" s="7">
        <v>0.10150000000000001</v>
      </c>
    </row>
    <row r="111" spans="1:8" x14ac:dyDescent="0.25">
      <c r="A111" s="5"/>
      <c r="B111" s="5" t="s">
        <v>740</v>
      </c>
      <c r="C111" s="6" t="s">
        <v>118</v>
      </c>
      <c r="D111" s="5">
        <v>45847</v>
      </c>
      <c r="E111" s="20">
        <v>12.88</v>
      </c>
      <c r="G111" s="8" t="s">
        <v>743</v>
      </c>
      <c r="H111" s="7">
        <v>0.10150000000000001</v>
      </c>
    </row>
    <row r="112" spans="1:8" x14ac:dyDescent="0.25">
      <c r="A112" s="5"/>
      <c r="B112" s="5" t="s">
        <v>740</v>
      </c>
      <c r="C112" s="6" t="s">
        <v>119</v>
      </c>
      <c r="D112" s="5">
        <v>45868</v>
      </c>
      <c r="E112" s="20">
        <v>12.88</v>
      </c>
      <c r="G112" s="8" t="s">
        <v>743</v>
      </c>
      <c r="H112" s="7">
        <v>0.10150000000000001</v>
      </c>
    </row>
    <row r="113" spans="1:8" x14ac:dyDescent="0.25">
      <c r="A113" s="5"/>
      <c r="B113" s="5" t="s">
        <v>740</v>
      </c>
      <c r="C113" s="6" t="s">
        <v>120</v>
      </c>
      <c r="D113" s="5">
        <v>45912</v>
      </c>
      <c r="E113" s="20">
        <v>12.88</v>
      </c>
      <c r="G113" s="8" t="s">
        <v>743</v>
      </c>
      <c r="H113" s="7">
        <v>0.10150000000000001</v>
      </c>
    </row>
    <row r="114" spans="1:8" x14ac:dyDescent="0.25">
      <c r="A114" s="5"/>
      <c r="B114" s="5" t="s">
        <v>740</v>
      </c>
      <c r="C114" s="6" t="s">
        <v>121</v>
      </c>
      <c r="D114" s="5">
        <v>45918</v>
      </c>
      <c r="E114" s="20">
        <v>12.88</v>
      </c>
      <c r="G114" s="8" t="s">
        <v>743</v>
      </c>
      <c r="H114" s="7">
        <v>0.10150000000000001</v>
      </c>
    </row>
    <row r="115" spans="1:8" x14ac:dyDescent="0.25">
      <c r="A115" s="5"/>
      <c r="B115" s="5" t="s">
        <v>740</v>
      </c>
      <c r="C115" s="6" t="s">
        <v>122</v>
      </c>
      <c r="D115" s="5">
        <v>45909</v>
      </c>
      <c r="E115" s="20">
        <v>12.88</v>
      </c>
      <c r="G115" s="8" t="s">
        <v>743</v>
      </c>
      <c r="H115" s="7">
        <v>0.10150000000000001</v>
      </c>
    </row>
    <row r="116" spans="1:8" x14ac:dyDescent="0.25">
      <c r="A116" s="9" t="s">
        <v>30</v>
      </c>
      <c r="B116" s="9"/>
      <c r="C116" s="9"/>
      <c r="D116" s="9"/>
      <c r="E116" s="21">
        <v>87.4</v>
      </c>
      <c r="F116" s="29">
        <f>E116/E735</f>
        <v>8.8926600279194917E-5</v>
      </c>
    </row>
    <row r="117" spans="1:8" x14ac:dyDescent="0.25">
      <c r="A117" s="4" t="s">
        <v>123</v>
      </c>
      <c r="B117" s="4"/>
      <c r="C117" s="4" t="s">
        <v>124</v>
      </c>
      <c r="D117" s="4"/>
      <c r="E117" s="19"/>
      <c r="F117" s="28"/>
    </row>
    <row r="118" spans="1:8" x14ac:dyDescent="0.25">
      <c r="A118" s="5"/>
      <c r="B118" s="5" t="s">
        <v>740</v>
      </c>
      <c r="C118" s="6" t="s">
        <v>125</v>
      </c>
      <c r="D118" s="5">
        <v>45978</v>
      </c>
      <c r="E118" s="20">
        <v>236</v>
      </c>
      <c r="G118" s="8" t="s">
        <v>743</v>
      </c>
      <c r="H118" s="7">
        <v>0.10150000000000001</v>
      </c>
    </row>
    <row r="119" spans="1:8" x14ac:dyDescent="0.25">
      <c r="A119" s="9" t="s">
        <v>30</v>
      </c>
      <c r="B119" s="9"/>
      <c r="C119" s="9"/>
      <c r="D119" s="9"/>
      <c r="E119" s="21">
        <v>236</v>
      </c>
      <c r="F119" s="29">
        <f>E119/E735</f>
        <v>2.4012217009027458E-4</v>
      </c>
    </row>
    <row r="120" spans="1:8" x14ac:dyDescent="0.25">
      <c r="A120" s="4" t="s">
        <v>126</v>
      </c>
      <c r="B120" s="4"/>
      <c r="C120" s="4" t="s">
        <v>127</v>
      </c>
      <c r="D120" s="4"/>
      <c r="E120" s="19"/>
      <c r="F120" s="28"/>
    </row>
    <row r="121" spans="1:8" x14ac:dyDescent="0.25">
      <c r="A121" s="5"/>
      <c r="B121" s="5" t="s">
        <v>740</v>
      </c>
      <c r="C121" s="6" t="s">
        <v>128</v>
      </c>
      <c r="D121" s="5">
        <v>45583</v>
      </c>
      <c r="E121" s="20">
        <v>20.91</v>
      </c>
      <c r="G121" s="8" t="s">
        <v>743</v>
      </c>
      <c r="H121" s="7">
        <v>0.10150000000000001</v>
      </c>
    </row>
    <row r="122" spans="1:8" x14ac:dyDescent="0.25">
      <c r="A122" s="5"/>
      <c r="B122" s="5" t="s">
        <v>740</v>
      </c>
      <c r="C122" s="6" t="s">
        <v>129</v>
      </c>
      <c r="D122" s="5">
        <v>45642</v>
      </c>
      <c r="E122" s="20">
        <v>94.6</v>
      </c>
      <c r="G122" s="8" t="s">
        <v>743</v>
      </c>
      <c r="H122" s="7">
        <v>0.10150000000000001</v>
      </c>
    </row>
    <row r="123" spans="1:8" x14ac:dyDescent="0.25">
      <c r="A123" s="5"/>
      <c r="B123" s="5" t="s">
        <v>740</v>
      </c>
      <c r="C123" s="6" t="s">
        <v>130</v>
      </c>
      <c r="D123" s="5">
        <v>45828</v>
      </c>
      <c r="E123" s="20">
        <v>143.27000000000001</v>
      </c>
      <c r="G123" s="8" t="s">
        <v>743</v>
      </c>
      <c r="H123" s="7">
        <v>0.10150000000000001</v>
      </c>
    </row>
    <row r="124" spans="1:8" x14ac:dyDescent="0.25">
      <c r="A124" s="5"/>
      <c r="B124" s="5" t="s">
        <v>740</v>
      </c>
      <c r="C124" s="6" t="s">
        <v>131</v>
      </c>
      <c r="D124" s="5">
        <v>45908</v>
      </c>
      <c r="E124" s="20">
        <v>68.88</v>
      </c>
      <c r="G124" s="8" t="s">
        <v>743</v>
      </c>
      <c r="H124" s="7">
        <v>0.10150000000000001</v>
      </c>
    </row>
    <row r="125" spans="1:8" x14ac:dyDescent="0.25">
      <c r="A125" s="9" t="s">
        <v>30</v>
      </c>
      <c r="B125" s="9"/>
      <c r="C125" s="9"/>
      <c r="D125" s="9"/>
      <c r="E125" s="21">
        <v>327.66000000000003</v>
      </c>
      <c r="F125" s="29">
        <f>E125/E735</f>
        <v>3.3338317903296345E-4</v>
      </c>
    </row>
    <row r="126" spans="1:8" x14ac:dyDescent="0.25">
      <c r="A126" s="4" t="s">
        <v>132</v>
      </c>
      <c r="B126" s="4"/>
      <c r="C126" s="4" t="s">
        <v>133</v>
      </c>
      <c r="D126" s="4"/>
      <c r="E126" s="19"/>
      <c r="F126" s="28"/>
    </row>
    <row r="127" spans="1:8" x14ac:dyDescent="0.25">
      <c r="A127" s="5"/>
      <c r="B127" s="5" t="s">
        <v>740</v>
      </c>
      <c r="C127" s="6" t="s">
        <v>134</v>
      </c>
      <c r="D127" s="5">
        <v>45000</v>
      </c>
      <c r="E127" s="20">
        <v>4466.75</v>
      </c>
      <c r="G127" s="8" t="s">
        <v>743</v>
      </c>
      <c r="H127" s="7">
        <v>0.10150000000000001</v>
      </c>
    </row>
    <row r="128" spans="1:8" x14ac:dyDescent="0.25">
      <c r="A128" s="9" t="s">
        <v>30</v>
      </c>
      <c r="B128" s="9"/>
      <c r="C128" s="9"/>
      <c r="D128" s="9"/>
      <c r="E128" s="21">
        <v>4466.75</v>
      </c>
      <c r="F128" s="29">
        <f>E128/E735</f>
        <v>4.5447699290285335E-3</v>
      </c>
    </row>
    <row r="129" spans="1:8" x14ac:dyDescent="0.25">
      <c r="A129" s="4" t="s">
        <v>135</v>
      </c>
      <c r="B129" s="4"/>
      <c r="C129" s="4" t="s">
        <v>136</v>
      </c>
      <c r="D129" s="4"/>
      <c r="E129" s="19"/>
      <c r="F129" s="28"/>
    </row>
    <row r="130" spans="1:8" x14ac:dyDescent="0.25">
      <c r="A130" s="5"/>
      <c r="B130" s="5" t="s">
        <v>740</v>
      </c>
      <c r="C130" s="6" t="s">
        <v>137</v>
      </c>
      <c r="D130" s="5">
        <v>45973</v>
      </c>
      <c r="E130" s="20">
        <v>243.25</v>
      </c>
      <c r="G130" s="8" t="s">
        <v>743</v>
      </c>
      <c r="H130" s="7">
        <v>0.10150000000000001</v>
      </c>
    </row>
    <row r="131" spans="1:8" x14ac:dyDescent="0.25">
      <c r="A131" s="9" t="s">
        <v>30</v>
      </c>
      <c r="B131" s="9"/>
      <c r="C131" s="9"/>
      <c r="D131" s="9"/>
      <c r="E131" s="21">
        <v>243.25</v>
      </c>
      <c r="F131" s="29">
        <f>E131/E735</f>
        <v>2.474988045527936E-4</v>
      </c>
    </row>
    <row r="132" spans="1:8" x14ac:dyDescent="0.25">
      <c r="A132" s="4" t="s">
        <v>138</v>
      </c>
      <c r="B132" s="4"/>
      <c r="C132" s="4" t="s">
        <v>139</v>
      </c>
      <c r="D132" s="4"/>
      <c r="E132" s="19"/>
      <c r="F132" s="28"/>
    </row>
    <row r="133" spans="1:8" x14ac:dyDescent="0.25">
      <c r="A133" s="5"/>
      <c r="B133" s="5" t="s">
        <v>740</v>
      </c>
      <c r="C133" s="6" t="s">
        <v>140</v>
      </c>
      <c r="D133" s="5">
        <v>45803</v>
      </c>
      <c r="E133" s="20">
        <v>60.25</v>
      </c>
      <c r="G133" s="8" t="s">
        <v>743</v>
      </c>
      <c r="H133" s="7">
        <v>0.10150000000000001</v>
      </c>
    </row>
    <row r="134" spans="1:8" x14ac:dyDescent="0.25">
      <c r="A134" s="5"/>
      <c r="B134" s="5" t="s">
        <v>740</v>
      </c>
      <c r="C134" s="6" t="s">
        <v>141</v>
      </c>
      <c r="D134" s="5">
        <v>45803</v>
      </c>
      <c r="E134" s="20">
        <v>8.33</v>
      </c>
      <c r="G134" s="8" t="s">
        <v>743</v>
      </c>
      <c r="H134" s="7">
        <v>0.10150000000000001</v>
      </c>
    </row>
    <row r="135" spans="1:8" x14ac:dyDescent="0.25">
      <c r="A135" s="5"/>
      <c r="B135" s="5" t="s">
        <v>740</v>
      </c>
      <c r="C135" s="6" t="s">
        <v>142</v>
      </c>
      <c r="D135" s="5">
        <v>45876</v>
      </c>
      <c r="E135" s="20">
        <v>405.06</v>
      </c>
      <c r="G135" s="8" t="s">
        <v>743</v>
      </c>
      <c r="H135" s="7">
        <v>0.10150000000000001</v>
      </c>
    </row>
    <row r="136" spans="1:8" x14ac:dyDescent="0.25">
      <c r="A136" s="5"/>
      <c r="B136" s="5" t="s">
        <v>740</v>
      </c>
      <c r="C136" s="6" t="s">
        <v>143</v>
      </c>
      <c r="D136" s="5">
        <v>45877</v>
      </c>
      <c r="E136" s="20">
        <v>100.44</v>
      </c>
      <c r="G136" s="8" t="s">
        <v>743</v>
      </c>
      <c r="H136" s="7">
        <v>0.10150000000000001</v>
      </c>
    </row>
    <row r="137" spans="1:8" x14ac:dyDescent="0.25">
      <c r="A137" s="5"/>
      <c r="B137" s="5" t="s">
        <v>740</v>
      </c>
      <c r="C137" s="6" t="s">
        <v>144</v>
      </c>
      <c r="D137" s="5">
        <v>45880</v>
      </c>
      <c r="E137" s="20">
        <v>1880.51</v>
      </c>
      <c r="G137" s="8" t="s">
        <v>743</v>
      </c>
      <c r="H137" s="7">
        <v>0.10150000000000001</v>
      </c>
    </row>
    <row r="138" spans="1:8" x14ac:dyDescent="0.25">
      <c r="A138" s="5"/>
      <c r="B138" s="5" t="s">
        <v>740</v>
      </c>
      <c r="C138" s="6" t="s">
        <v>145</v>
      </c>
      <c r="D138" s="5">
        <v>45883</v>
      </c>
      <c r="E138" s="20">
        <v>507.29</v>
      </c>
      <c r="G138" s="8" t="s">
        <v>743</v>
      </c>
      <c r="H138" s="7">
        <v>0.10150000000000001</v>
      </c>
    </row>
    <row r="139" spans="1:8" x14ac:dyDescent="0.25">
      <c r="A139" s="5"/>
      <c r="B139" s="5" t="s">
        <v>740</v>
      </c>
      <c r="C139" s="6" t="s">
        <v>146</v>
      </c>
      <c r="D139" s="5">
        <v>45883</v>
      </c>
      <c r="E139" s="20">
        <v>268.89</v>
      </c>
      <c r="G139" s="8" t="s">
        <v>743</v>
      </c>
      <c r="H139" s="7">
        <v>0.10150000000000001</v>
      </c>
    </row>
    <row r="140" spans="1:8" x14ac:dyDescent="0.25">
      <c r="A140" s="5"/>
      <c r="B140" s="5" t="s">
        <v>740</v>
      </c>
      <c r="C140" s="6" t="s">
        <v>147</v>
      </c>
      <c r="D140" s="5">
        <v>45853</v>
      </c>
      <c r="E140" s="20">
        <v>11.7</v>
      </c>
      <c r="G140" s="8" t="s">
        <v>743</v>
      </c>
      <c r="H140" s="7">
        <v>0.10150000000000001</v>
      </c>
    </row>
    <row r="141" spans="1:8" x14ac:dyDescent="0.25">
      <c r="A141" s="5"/>
      <c r="B141" s="5" t="s">
        <v>740</v>
      </c>
      <c r="C141" s="6" t="s">
        <v>148</v>
      </c>
      <c r="D141" s="5">
        <v>45883</v>
      </c>
      <c r="E141" s="20">
        <v>416.63</v>
      </c>
      <c r="G141" s="8" t="s">
        <v>743</v>
      </c>
      <c r="H141" s="7">
        <v>0.10150000000000001</v>
      </c>
    </row>
    <row r="142" spans="1:8" x14ac:dyDescent="0.25">
      <c r="A142" s="5"/>
      <c r="B142" s="5" t="s">
        <v>740</v>
      </c>
      <c r="C142" s="6" t="s">
        <v>149</v>
      </c>
      <c r="D142" s="5">
        <v>45887</v>
      </c>
      <c r="E142" s="20">
        <v>99.41</v>
      </c>
      <c r="G142" s="8" t="s">
        <v>743</v>
      </c>
      <c r="H142" s="7">
        <v>0.10150000000000001</v>
      </c>
    </row>
    <row r="143" spans="1:8" x14ac:dyDescent="0.25">
      <c r="A143" s="5"/>
      <c r="B143" s="5" t="s">
        <v>740</v>
      </c>
      <c r="C143" s="6" t="s">
        <v>150</v>
      </c>
      <c r="D143" s="5">
        <v>45887</v>
      </c>
      <c r="E143" s="20">
        <v>125.16</v>
      </c>
      <c r="G143" s="8" t="s">
        <v>743</v>
      </c>
      <c r="H143" s="7">
        <v>0.10150000000000001</v>
      </c>
    </row>
    <row r="144" spans="1:8" x14ac:dyDescent="0.25">
      <c r="A144" s="5"/>
      <c r="B144" s="5" t="s">
        <v>740</v>
      </c>
      <c r="C144" s="6" t="s">
        <v>151</v>
      </c>
      <c r="D144" s="5">
        <v>45887</v>
      </c>
      <c r="E144" s="20">
        <v>47.49</v>
      </c>
      <c r="G144" s="8" t="s">
        <v>743</v>
      </c>
      <c r="H144" s="7">
        <v>0.10150000000000001</v>
      </c>
    </row>
    <row r="145" spans="1:8" x14ac:dyDescent="0.25">
      <c r="A145" s="5"/>
      <c r="B145" s="5" t="s">
        <v>740</v>
      </c>
      <c r="C145" s="6" t="s">
        <v>152</v>
      </c>
      <c r="D145" s="5">
        <v>45889</v>
      </c>
      <c r="E145" s="20">
        <v>809.13</v>
      </c>
      <c r="G145" s="8" t="s">
        <v>743</v>
      </c>
      <c r="H145" s="7">
        <v>0.10150000000000001</v>
      </c>
    </row>
    <row r="146" spans="1:8" x14ac:dyDescent="0.25">
      <c r="A146" s="5"/>
      <c r="B146" s="5" t="s">
        <v>740</v>
      </c>
      <c r="C146" s="6" t="s">
        <v>153</v>
      </c>
      <c r="D146" s="5">
        <v>45890</v>
      </c>
      <c r="E146" s="20">
        <v>1.53</v>
      </c>
      <c r="G146" s="8" t="s">
        <v>743</v>
      </c>
      <c r="H146" s="7">
        <v>0.10150000000000001</v>
      </c>
    </row>
    <row r="147" spans="1:8" x14ac:dyDescent="0.25">
      <c r="A147" s="5"/>
      <c r="B147" s="5" t="s">
        <v>740</v>
      </c>
      <c r="C147" s="6" t="s">
        <v>154</v>
      </c>
      <c r="D147" s="5">
        <v>45891</v>
      </c>
      <c r="E147" s="20">
        <v>98.18</v>
      </c>
      <c r="G147" s="8" t="s">
        <v>743</v>
      </c>
      <c r="H147" s="7">
        <v>0.10150000000000001</v>
      </c>
    </row>
    <row r="148" spans="1:8" x14ac:dyDescent="0.25">
      <c r="A148" s="5"/>
      <c r="B148" s="5" t="s">
        <v>740</v>
      </c>
      <c r="C148" s="6" t="s">
        <v>155</v>
      </c>
      <c r="D148" s="5">
        <v>45891</v>
      </c>
      <c r="E148" s="20">
        <v>103.26</v>
      </c>
      <c r="G148" s="8" t="s">
        <v>743</v>
      </c>
      <c r="H148" s="7">
        <v>0.10150000000000001</v>
      </c>
    </row>
    <row r="149" spans="1:8" x14ac:dyDescent="0.25">
      <c r="A149" s="5"/>
      <c r="B149" s="5" t="s">
        <v>740</v>
      </c>
      <c r="C149" s="6" t="s">
        <v>156</v>
      </c>
      <c r="D149" s="5">
        <v>45891</v>
      </c>
      <c r="E149" s="20">
        <v>176</v>
      </c>
      <c r="G149" s="8" t="s">
        <v>743</v>
      </c>
      <c r="H149" s="7">
        <v>0.10150000000000001</v>
      </c>
    </row>
    <row r="150" spans="1:8" x14ac:dyDescent="0.25">
      <c r="A150" s="5"/>
      <c r="B150" s="5" t="s">
        <v>740</v>
      </c>
      <c r="C150" s="6" t="s">
        <v>157</v>
      </c>
      <c r="D150" s="5">
        <v>45894</v>
      </c>
      <c r="E150" s="20">
        <v>3.33</v>
      </c>
      <c r="G150" s="8" t="s">
        <v>743</v>
      </c>
      <c r="H150" s="7">
        <v>0.10150000000000001</v>
      </c>
    </row>
    <row r="151" spans="1:8" x14ac:dyDescent="0.25">
      <c r="A151" s="5"/>
      <c r="B151" s="5" t="s">
        <v>740</v>
      </c>
      <c r="C151" s="6" t="s">
        <v>158</v>
      </c>
      <c r="D151" s="5">
        <v>45897</v>
      </c>
      <c r="E151" s="20">
        <v>772.81</v>
      </c>
      <c r="G151" s="8" t="s">
        <v>743</v>
      </c>
      <c r="H151" s="7">
        <v>0.10150000000000001</v>
      </c>
    </row>
    <row r="152" spans="1:8" x14ac:dyDescent="0.25">
      <c r="A152" s="5"/>
      <c r="B152" s="5" t="s">
        <v>740</v>
      </c>
      <c r="C152" s="6" t="s">
        <v>159</v>
      </c>
      <c r="D152" s="5">
        <v>45897</v>
      </c>
      <c r="E152" s="20">
        <v>77.2</v>
      </c>
      <c r="G152" s="8" t="s">
        <v>743</v>
      </c>
      <c r="H152" s="7">
        <v>0.10150000000000001</v>
      </c>
    </row>
    <row r="153" spans="1:8" x14ac:dyDescent="0.25">
      <c r="A153" s="5"/>
      <c r="B153" s="5" t="s">
        <v>740</v>
      </c>
      <c r="C153" s="6" t="s">
        <v>160</v>
      </c>
      <c r="D153" s="5">
        <v>45901</v>
      </c>
      <c r="E153" s="20">
        <v>109.05</v>
      </c>
      <c r="G153" s="8" t="s">
        <v>743</v>
      </c>
      <c r="H153" s="7">
        <v>0.10150000000000001</v>
      </c>
    </row>
    <row r="154" spans="1:8" x14ac:dyDescent="0.25">
      <c r="A154" s="5"/>
      <c r="B154" s="5" t="s">
        <v>740</v>
      </c>
      <c r="C154" s="6" t="s">
        <v>161</v>
      </c>
      <c r="D154" s="5">
        <v>45903</v>
      </c>
      <c r="E154" s="20">
        <v>11.65</v>
      </c>
      <c r="G154" s="8" t="s">
        <v>743</v>
      </c>
      <c r="H154" s="7">
        <v>0.10150000000000001</v>
      </c>
    </row>
    <row r="155" spans="1:8" x14ac:dyDescent="0.25">
      <c r="A155" s="5"/>
      <c r="B155" s="5" t="s">
        <v>740</v>
      </c>
      <c r="C155" s="6" t="s">
        <v>162</v>
      </c>
      <c r="D155" s="5">
        <v>45903</v>
      </c>
      <c r="E155" s="20">
        <v>3.91</v>
      </c>
      <c r="G155" s="8" t="s">
        <v>743</v>
      </c>
      <c r="H155" s="7">
        <v>0.10150000000000001</v>
      </c>
    </row>
    <row r="156" spans="1:8" x14ac:dyDescent="0.25">
      <c r="A156" s="5"/>
      <c r="B156" s="5" t="s">
        <v>740</v>
      </c>
      <c r="C156" s="6" t="s">
        <v>163</v>
      </c>
      <c r="D156" s="5">
        <v>45903</v>
      </c>
      <c r="E156" s="20">
        <v>4.5999999999999996</v>
      </c>
      <c r="G156" s="8" t="s">
        <v>743</v>
      </c>
      <c r="H156" s="7">
        <v>0.10150000000000001</v>
      </c>
    </row>
    <row r="157" spans="1:8" x14ac:dyDescent="0.25">
      <c r="A157" s="5"/>
      <c r="B157" s="5" t="s">
        <v>740</v>
      </c>
      <c r="C157" s="6" t="s">
        <v>164</v>
      </c>
      <c r="D157" s="5">
        <v>45908</v>
      </c>
      <c r="E157" s="20">
        <v>352.54</v>
      </c>
      <c r="G157" s="8" t="s">
        <v>743</v>
      </c>
      <c r="H157" s="7">
        <v>0.10150000000000001</v>
      </c>
    </row>
    <row r="158" spans="1:8" x14ac:dyDescent="0.25">
      <c r="A158" s="5"/>
      <c r="B158" s="5" t="s">
        <v>740</v>
      </c>
      <c r="C158" s="6" t="s">
        <v>165</v>
      </c>
      <c r="D158" s="5">
        <v>45908</v>
      </c>
      <c r="E158" s="20">
        <v>82.49</v>
      </c>
      <c r="G158" s="8" t="s">
        <v>743</v>
      </c>
      <c r="H158" s="7">
        <v>0.10150000000000001</v>
      </c>
    </row>
    <row r="159" spans="1:8" x14ac:dyDescent="0.25">
      <c r="A159" s="5"/>
      <c r="B159" s="5" t="s">
        <v>740</v>
      </c>
      <c r="C159" s="6" t="s">
        <v>166</v>
      </c>
      <c r="D159" s="5">
        <v>45908</v>
      </c>
      <c r="E159" s="20">
        <v>55.38</v>
      </c>
      <c r="G159" s="8" t="s">
        <v>743</v>
      </c>
      <c r="H159" s="7">
        <v>0.10150000000000001</v>
      </c>
    </row>
    <row r="160" spans="1:8" x14ac:dyDescent="0.25">
      <c r="A160" s="5"/>
      <c r="B160" s="5" t="s">
        <v>740</v>
      </c>
      <c r="C160" s="6" t="s">
        <v>167</v>
      </c>
      <c r="D160" s="5">
        <v>45910</v>
      </c>
      <c r="E160" s="20">
        <v>281.98</v>
      </c>
      <c r="G160" s="8" t="s">
        <v>743</v>
      </c>
      <c r="H160" s="7">
        <v>0.10150000000000001</v>
      </c>
    </row>
    <row r="161" spans="1:8" x14ac:dyDescent="0.25">
      <c r="A161" s="5"/>
      <c r="B161" s="5" t="s">
        <v>740</v>
      </c>
      <c r="C161" s="6" t="s">
        <v>168</v>
      </c>
      <c r="D161" s="5">
        <v>45918</v>
      </c>
      <c r="E161" s="20">
        <v>37.33</v>
      </c>
      <c r="G161" s="8" t="s">
        <v>743</v>
      </c>
      <c r="H161" s="7">
        <v>0.10150000000000001</v>
      </c>
    </row>
    <row r="162" spans="1:8" x14ac:dyDescent="0.25">
      <c r="A162" s="5"/>
      <c r="B162" s="5" t="s">
        <v>740</v>
      </c>
      <c r="C162" s="6" t="s">
        <v>169</v>
      </c>
      <c r="D162" s="5">
        <v>45964</v>
      </c>
      <c r="E162" s="20">
        <v>30.33</v>
      </c>
      <c r="G162" s="8" t="s">
        <v>743</v>
      </c>
      <c r="H162" s="7">
        <v>0.10150000000000001</v>
      </c>
    </row>
    <row r="163" spans="1:8" x14ac:dyDescent="0.25">
      <c r="A163" s="9" t="s">
        <v>30</v>
      </c>
      <c r="B163" s="9"/>
      <c r="C163" s="9"/>
      <c r="D163" s="9"/>
      <c r="E163" s="21">
        <v>6941.86</v>
      </c>
      <c r="F163" s="29">
        <f>E163/E735</f>
        <v>7.0631122358596329E-3</v>
      </c>
    </row>
    <row r="164" spans="1:8" x14ac:dyDescent="0.25">
      <c r="A164" s="4" t="s">
        <v>170</v>
      </c>
      <c r="B164" s="4"/>
      <c r="C164" s="4" t="s">
        <v>171</v>
      </c>
      <c r="D164" s="4"/>
      <c r="E164" s="19"/>
      <c r="F164" s="28"/>
    </row>
    <row r="165" spans="1:8" x14ac:dyDescent="0.25">
      <c r="A165" s="5"/>
      <c r="B165" s="5" t="s">
        <v>740</v>
      </c>
      <c r="C165" s="6" t="s">
        <v>172</v>
      </c>
      <c r="D165" s="5">
        <v>45337</v>
      </c>
      <c r="E165" s="20">
        <v>11.94</v>
      </c>
      <c r="G165" s="8" t="s">
        <v>743</v>
      </c>
      <c r="H165" s="7">
        <v>0.10150000000000001</v>
      </c>
    </row>
    <row r="166" spans="1:8" x14ac:dyDescent="0.25">
      <c r="A166" s="5"/>
      <c r="B166" s="5" t="s">
        <v>740</v>
      </c>
      <c r="C166" s="6" t="s">
        <v>173</v>
      </c>
      <c r="D166" s="5">
        <v>45366</v>
      </c>
      <c r="E166" s="20">
        <v>13.49</v>
      </c>
      <c r="G166" s="8" t="s">
        <v>743</v>
      </c>
      <c r="H166" s="7">
        <v>0.10150000000000001</v>
      </c>
    </row>
    <row r="167" spans="1:8" x14ac:dyDescent="0.25">
      <c r="A167" s="5"/>
      <c r="B167" s="5" t="s">
        <v>740</v>
      </c>
      <c r="C167" s="6" t="s">
        <v>174</v>
      </c>
      <c r="D167" s="5">
        <v>45397</v>
      </c>
      <c r="E167" s="20">
        <v>12.5</v>
      </c>
      <c r="G167" s="8" t="s">
        <v>743</v>
      </c>
      <c r="H167" s="7">
        <v>0.10150000000000001</v>
      </c>
    </row>
    <row r="168" spans="1:8" x14ac:dyDescent="0.25">
      <c r="A168" s="5"/>
      <c r="B168" s="5" t="s">
        <v>740</v>
      </c>
      <c r="C168" s="6" t="s">
        <v>175</v>
      </c>
      <c r="D168" s="5">
        <v>45427</v>
      </c>
      <c r="E168" s="20">
        <v>13.06</v>
      </c>
      <c r="G168" s="8" t="s">
        <v>743</v>
      </c>
      <c r="H168" s="7">
        <v>0.10150000000000001</v>
      </c>
    </row>
    <row r="169" spans="1:8" x14ac:dyDescent="0.25">
      <c r="A169" s="5"/>
      <c r="B169" s="5" t="s">
        <v>740</v>
      </c>
      <c r="C169" s="6" t="s">
        <v>176</v>
      </c>
      <c r="D169" s="5">
        <v>45458</v>
      </c>
      <c r="E169" s="20">
        <v>11.01</v>
      </c>
      <c r="G169" s="8" t="s">
        <v>743</v>
      </c>
      <c r="H169" s="7">
        <v>0.10150000000000001</v>
      </c>
    </row>
    <row r="170" spans="1:8" x14ac:dyDescent="0.25">
      <c r="A170" s="5"/>
      <c r="B170" s="5" t="s">
        <v>740</v>
      </c>
      <c r="C170" s="6" t="s">
        <v>177</v>
      </c>
      <c r="D170" s="5">
        <v>45488</v>
      </c>
      <c r="E170" s="20">
        <v>9.89</v>
      </c>
      <c r="G170" s="8" t="s">
        <v>743</v>
      </c>
      <c r="H170" s="7">
        <v>0.10150000000000001</v>
      </c>
    </row>
    <row r="171" spans="1:8" x14ac:dyDescent="0.25">
      <c r="A171" s="5"/>
      <c r="B171" s="5" t="s">
        <v>740</v>
      </c>
      <c r="C171" s="6" t="s">
        <v>178</v>
      </c>
      <c r="D171" s="5">
        <v>45519</v>
      </c>
      <c r="E171" s="20">
        <v>11.13</v>
      </c>
      <c r="G171" s="8" t="s">
        <v>743</v>
      </c>
      <c r="H171" s="7">
        <v>0.10150000000000001</v>
      </c>
    </row>
    <row r="172" spans="1:8" x14ac:dyDescent="0.25">
      <c r="A172" s="5"/>
      <c r="B172" s="5" t="s">
        <v>740</v>
      </c>
      <c r="C172" s="6" t="s">
        <v>179</v>
      </c>
      <c r="D172" s="5">
        <v>45551</v>
      </c>
      <c r="E172" s="20">
        <v>10.23</v>
      </c>
      <c r="G172" s="8" t="s">
        <v>743</v>
      </c>
      <c r="H172" s="7">
        <v>0.10150000000000001</v>
      </c>
    </row>
    <row r="173" spans="1:8" x14ac:dyDescent="0.25">
      <c r="A173" s="5"/>
      <c r="B173" s="5" t="s">
        <v>740</v>
      </c>
      <c r="C173" s="6" t="s">
        <v>180</v>
      </c>
      <c r="D173" s="5">
        <v>45580</v>
      </c>
      <c r="E173" s="20">
        <v>9.7799999999999994</v>
      </c>
      <c r="G173" s="8" t="s">
        <v>743</v>
      </c>
      <c r="H173" s="7">
        <v>0.10150000000000001</v>
      </c>
    </row>
    <row r="174" spans="1:8" x14ac:dyDescent="0.25">
      <c r="A174" s="5"/>
      <c r="B174" s="5" t="s">
        <v>740</v>
      </c>
      <c r="C174" s="6" t="s">
        <v>181</v>
      </c>
      <c r="D174" s="5">
        <v>45611</v>
      </c>
      <c r="E174" s="20">
        <v>10.23</v>
      </c>
      <c r="G174" s="8" t="s">
        <v>743</v>
      </c>
      <c r="H174" s="7">
        <v>0.10150000000000001</v>
      </c>
    </row>
    <row r="175" spans="1:8" x14ac:dyDescent="0.25">
      <c r="A175" s="5"/>
      <c r="B175" s="5" t="s">
        <v>740</v>
      </c>
      <c r="C175" s="6" t="s">
        <v>182</v>
      </c>
      <c r="D175" s="5">
        <v>45642</v>
      </c>
      <c r="E175" s="20">
        <v>49.48</v>
      </c>
      <c r="G175" s="8" t="s">
        <v>743</v>
      </c>
      <c r="H175" s="7">
        <v>0.10150000000000001</v>
      </c>
    </row>
    <row r="176" spans="1:8" x14ac:dyDescent="0.25">
      <c r="A176" s="5"/>
      <c r="B176" s="5" t="s">
        <v>740</v>
      </c>
      <c r="C176" s="6" t="s">
        <v>183</v>
      </c>
      <c r="D176" s="5">
        <v>45672</v>
      </c>
      <c r="E176" s="20">
        <v>8.99</v>
      </c>
      <c r="G176" s="8" t="s">
        <v>743</v>
      </c>
      <c r="H176" s="7">
        <v>0.10150000000000001</v>
      </c>
    </row>
    <row r="177" spans="1:8" x14ac:dyDescent="0.25">
      <c r="A177" s="5"/>
      <c r="B177" s="5" t="s">
        <v>740</v>
      </c>
      <c r="C177" s="6" t="s">
        <v>184</v>
      </c>
      <c r="D177" s="5">
        <v>45705</v>
      </c>
      <c r="E177" s="20">
        <v>12.48</v>
      </c>
      <c r="G177" s="8" t="s">
        <v>743</v>
      </c>
      <c r="H177" s="7">
        <v>0.10150000000000001</v>
      </c>
    </row>
    <row r="178" spans="1:8" x14ac:dyDescent="0.25">
      <c r="A178" s="5"/>
      <c r="B178" s="5" t="s">
        <v>740</v>
      </c>
      <c r="C178" s="6" t="s">
        <v>185</v>
      </c>
      <c r="D178" s="5">
        <v>45733</v>
      </c>
      <c r="E178" s="20">
        <v>13.79</v>
      </c>
      <c r="G178" s="8" t="s">
        <v>743</v>
      </c>
      <c r="H178" s="7">
        <v>0.10150000000000001</v>
      </c>
    </row>
    <row r="179" spans="1:8" x14ac:dyDescent="0.25">
      <c r="A179" s="5"/>
      <c r="B179" s="5" t="s">
        <v>740</v>
      </c>
      <c r="C179" s="6" t="s">
        <v>186</v>
      </c>
      <c r="D179" s="5">
        <v>45762</v>
      </c>
      <c r="E179" s="20">
        <v>10.79</v>
      </c>
      <c r="G179" s="8" t="s">
        <v>743</v>
      </c>
      <c r="H179" s="7">
        <v>0.10150000000000001</v>
      </c>
    </row>
    <row r="180" spans="1:8" x14ac:dyDescent="0.25">
      <c r="A180" s="5"/>
      <c r="B180" s="5" t="s">
        <v>740</v>
      </c>
      <c r="C180" s="6" t="s">
        <v>187</v>
      </c>
      <c r="D180" s="5">
        <v>45792</v>
      </c>
      <c r="E180" s="20">
        <v>13.04</v>
      </c>
      <c r="G180" s="8" t="s">
        <v>743</v>
      </c>
      <c r="H180" s="7">
        <v>0.10150000000000001</v>
      </c>
    </row>
    <row r="181" spans="1:8" x14ac:dyDescent="0.25">
      <c r="A181" s="5"/>
      <c r="B181" s="5" t="s">
        <v>740</v>
      </c>
      <c r="C181" s="6" t="s">
        <v>188</v>
      </c>
      <c r="D181" s="5">
        <v>45824</v>
      </c>
      <c r="E181" s="20">
        <v>10.98</v>
      </c>
      <c r="G181" s="8" t="s">
        <v>743</v>
      </c>
      <c r="H181" s="7">
        <v>0.10150000000000001</v>
      </c>
    </row>
    <row r="182" spans="1:8" x14ac:dyDescent="0.25">
      <c r="A182" s="5"/>
      <c r="B182" s="5" t="s">
        <v>740</v>
      </c>
      <c r="C182" s="6" t="s">
        <v>189</v>
      </c>
      <c r="D182" s="5">
        <v>45853</v>
      </c>
      <c r="E182" s="20">
        <v>11.91</v>
      </c>
      <c r="G182" s="8" t="s">
        <v>743</v>
      </c>
      <c r="H182" s="7">
        <v>0.10150000000000001</v>
      </c>
    </row>
    <row r="183" spans="1:8" x14ac:dyDescent="0.25">
      <c r="A183" s="5"/>
      <c r="B183" s="5" t="s">
        <v>740</v>
      </c>
      <c r="C183" s="6" t="s">
        <v>190</v>
      </c>
      <c r="D183" s="5">
        <v>45884</v>
      </c>
      <c r="E183" s="20">
        <v>14.98</v>
      </c>
      <c r="G183" s="8" t="s">
        <v>743</v>
      </c>
      <c r="H183" s="7">
        <v>0.10150000000000001</v>
      </c>
    </row>
    <row r="184" spans="1:8" x14ac:dyDescent="0.25">
      <c r="A184" s="5"/>
      <c r="B184" s="5" t="s">
        <v>740</v>
      </c>
      <c r="C184" s="6" t="s">
        <v>191</v>
      </c>
      <c r="D184" s="5">
        <v>45884</v>
      </c>
      <c r="E184" s="20">
        <v>14.39</v>
      </c>
      <c r="G184" s="8" t="s">
        <v>743</v>
      </c>
      <c r="H184" s="7">
        <v>0.10150000000000001</v>
      </c>
    </row>
    <row r="185" spans="1:8" x14ac:dyDescent="0.25">
      <c r="A185" s="5"/>
      <c r="B185" s="5" t="s">
        <v>740</v>
      </c>
      <c r="C185" s="6" t="s">
        <v>192</v>
      </c>
      <c r="D185" s="5">
        <v>45915</v>
      </c>
      <c r="E185" s="20">
        <v>11.13</v>
      </c>
      <c r="G185" s="8" t="s">
        <v>743</v>
      </c>
      <c r="H185" s="7">
        <v>0.10150000000000001</v>
      </c>
    </row>
    <row r="186" spans="1:8" x14ac:dyDescent="0.25">
      <c r="A186" s="5"/>
      <c r="B186" s="5" t="s">
        <v>740</v>
      </c>
      <c r="C186" s="6" t="s">
        <v>193</v>
      </c>
      <c r="D186" s="5">
        <v>45945</v>
      </c>
      <c r="E186" s="20">
        <v>10.45</v>
      </c>
      <c r="G186" s="8" t="s">
        <v>743</v>
      </c>
      <c r="H186" s="7">
        <v>0.10150000000000001</v>
      </c>
    </row>
    <row r="187" spans="1:8" x14ac:dyDescent="0.25">
      <c r="A187" s="5"/>
      <c r="B187" s="5" t="s">
        <v>740</v>
      </c>
      <c r="C187" s="6" t="s">
        <v>194</v>
      </c>
      <c r="D187" s="5">
        <v>45978</v>
      </c>
      <c r="E187" s="20">
        <v>9.66</v>
      </c>
      <c r="G187" s="8" t="s">
        <v>743</v>
      </c>
      <c r="H187" s="7">
        <v>0.10150000000000001</v>
      </c>
    </row>
    <row r="188" spans="1:8" x14ac:dyDescent="0.25">
      <c r="A188" s="5"/>
      <c r="B188" s="5" t="s">
        <v>740</v>
      </c>
      <c r="C188" s="6" t="s">
        <v>195</v>
      </c>
      <c r="D188" s="5">
        <v>46006</v>
      </c>
      <c r="E188" s="20">
        <v>9.7799999999999994</v>
      </c>
      <c r="G188" s="8" t="s">
        <v>743</v>
      </c>
      <c r="H188" s="7">
        <v>0.10150000000000001</v>
      </c>
    </row>
    <row r="189" spans="1:8" x14ac:dyDescent="0.25">
      <c r="A189" s="9" t="s">
        <v>30</v>
      </c>
      <c r="B189" s="9"/>
      <c r="C189" s="9"/>
      <c r="D189" s="9"/>
      <c r="E189" s="21">
        <v>315.11</v>
      </c>
      <c r="F189" s="29">
        <f>E189/E735</f>
        <v>3.2061397041163741E-4</v>
      </c>
    </row>
    <row r="190" spans="1:8" x14ac:dyDescent="0.25">
      <c r="A190" s="4" t="s">
        <v>196</v>
      </c>
      <c r="B190" s="4"/>
      <c r="C190" s="4" t="s">
        <v>197</v>
      </c>
      <c r="D190" s="4"/>
      <c r="E190" s="19"/>
      <c r="F190" s="28"/>
    </row>
    <row r="191" spans="1:8" x14ac:dyDescent="0.25">
      <c r="A191" s="5"/>
      <c r="B191" s="5" t="s">
        <v>740</v>
      </c>
      <c r="C191" s="6" t="s">
        <v>198</v>
      </c>
      <c r="D191" s="5">
        <v>44809</v>
      </c>
      <c r="E191" s="20">
        <v>3517.15</v>
      </c>
      <c r="G191" s="8" t="s">
        <v>743</v>
      </c>
      <c r="H191" s="7">
        <v>0.10150000000000001</v>
      </c>
    </row>
    <row r="192" spans="1:8" x14ac:dyDescent="0.25">
      <c r="A192" s="5"/>
      <c r="B192" s="5" t="s">
        <v>740</v>
      </c>
      <c r="C192" s="6" t="s">
        <v>199</v>
      </c>
      <c r="D192" s="5">
        <v>45205</v>
      </c>
      <c r="E192" s="20">
        <v>7425</v>
      </c>
      <c r="G192" s="8" t="s">
        <v>743</v>
      </c>
      <c r="H192" s="7">
        <v>0.10150000000000001</v>
      </c>
    </row>
    <row r="193" spans="1:8" x14ac:dyDescent="0.25">
      <c r="A193" s="9" t="s">
        <v>30</v>
      </c>
      <c r="B193" s="9"/>
      <c r="C193" s="9"/>
      <c r="D193" s="9"/>
      <c r="E193" s="21">
        <v>10942.15</v>
      </c>
      <c r="F193" s="29">
        <f>E193/E735</f>
        <v>1.1133274590903805E-2</v>
      </c>
    </row>
    <row r="194" spans="1:8" x14ac:dyDescent="0.25">
      <c r="A194" s="4" t="s">
        <v>200</v>
      </c>
      <c r="B194" s="4"/>
      <c r="C194" s="4" t="s">
        <v>201</v>
      </c>
      <c r="D194" s="4"/>
      <c r="E194" s="19"/>
      <c r="F194" s="28"/>
    </row>
    <row r="195" spans="1:8" x14ac:dyDescent="0.25">
      <c r="A195" s="5"/>
      <c r="B195" s="5" t="s">
        <v>740</v>
      </c>
      <c r="C195" s="6" t="s">
        <v>202</v>
      </c>
      <c r="D195" s="5">
        <v>45497</v>
      </c>
      <c r="E195" s="20">
        <v>18.39</v>
      </c>
      <c r="H195" s="7">
        <v>0.10150000000000001</v>
      </c>
    </row>
    <row r="196" spans="1:8" x14ac:dyDescent="0.25">
      <c r="A196" s="5"/>
      <c r="B196" s="5" t="s">
        <v>740</v>
      </c>
      <c r="C196" s="6" t="s">
        <v>203</v>
      </c>
      <c r="D196" s="5">
        <v>45523</v>
      </c>
      <c r="E196" s="20">
        <v>2.1800000000000002</v>
      </c>
      <c r="H196" s="7">
        <v>0.10150000000000001</v>
      </c>
    </row>
    <row r="197" spans="1:8" x14ac:dyDescent="0.25">
      <c r="A197" s="5"/>
      <c r="B197" s="5" t="s">
        <v>740</v>
      </c>
      <c r="C197" s="6" t="s">
        <v>204</v>
      </c>
      <c r="D197" s="5">
        <v>45504</v>
      </c>
      <c r="E197" s="20">
        <v>285.36</v>
      </c>
      <c r="H197" s="7">
        <v>0.10150000000000001</v>
      </c>
    </row>
    <row r="198" spans="1:8" x14ac:dyDescent="0.25">
      <c r="A198" s="5"/>
      <c r="B198" s="5" t="s">
        <v>740</v>
      </c>
      <c r="C198" s="6" t="s">
        <v>205</v>
      </c>
      <c r="D198" s="5">
        <v>45555</v>
      </c>
      <c r="E198" s="20">
        <v>2.1800000000000002</v>
      </c>
      <c r="H198" s="7">
        <v>0.10150000000000001</v>
      </c>
    </row>
    <row r="199" spans="1:8" x14ac:dyDescent="0.25">
      <c r="A199" s="5"/>
      <c r="B199" s="5" t="s">
        <v>740</v>
      </c>
      <c r="C199" s="6" t="s">
        <v>206</v>
      </c>
      <c r="D199" s="5">
        <v>45572</v>
      </c>
      <c r="E199" s="20">
        <v>53.09</v>
      </c>
      <c r="G199" s="8" t="s">
        <v>743</v>
      </c>
      <c r="H199" s="7">
        <v>0.10150000000000001</v>
      </c>
    </row>
    <row r="200" spans="1:8" x14ac:dyDescent="0.25">
      <c r="A200" s="5"/>
      <c r="B200" s="5" t="s">
        <v>740</v>
      </c>
      <c r="C200" s="6" t="s">
        <v>207</v>
      </c>
      <c r="D200" s="5">
        <v>45586</v>
      </c>
      <c r="E200" s="20">
        <v>1.5</v>
      </c>
      <c r="G200" s="8" t="s">
        <v>743</v>
      </c>
      <c r="H200" s="7">
        <v>0.10150000000000001</v>
      </c>
    </row>
    <row r="201" spans="1:8" x14ac:dyDescent="0.25">
      <c r="A201" s="5"/>
      <c r="B201" s="5" t="s">
        <v>740</v>
      </c>
      <c r="C201" s="6" t="s">
        <v>208</v>
      </c>
      <c r="D201" s="5">
        <v>45621</v>
      </c>
      <c r="E201" s="20">
        <v>1.1599999999999999</v>
      </c>
      <c r="G201" s="8" t="s">
        <v>743</v>
      </c>
      <c r="H201" s="7">
        <v>0.10150000000000001</v>
      </c>
    </row>
    <row r="202" spans="1:8" x14ac:dyDescent="0.25">
      <c r="A202" s="5"/>
      <c r="B202" s="5" t="s">
        <v>740</v>
      </c>
      <c r="C202" s="6" t="s">
        <v>209</v>
      </c>
      <c r="D202" s="5">
        <v>45596</v>
      </c>
      <c r="E202" s="20">
        <v>398.17</v>
      </c>
      <c r="G202" s="8" t="s">
        <v>743</v>
      </c>
      <c r="H202" s="7">
        <v>0.10150000000000001</v>
      </c>
    </row>
    <row r="203" spans="1:8" x14ac:dyDescent="0.25">
      <c r="A203" s="5"/>
      <c r="B203" s="5" t="s">
        <v>740</v>
      </c>
      <c r="C203" s="6" t="s">
        <v>210</v>
      </c>
      <c r="D203" s="5">
        <v>45653</v>
      </c>
      <c r="E203" s="20">
        <v>1.38</v>
      </c>
      <c r="G203" s="8" t="s">
        <v>743</v>
      </c>
      <c r="H203" s="7">
        <v>0.10150000000000001</v>
      </c>
    </row>
    <row r="204" spans="1:8" x14ac:dyDescent="0.25">
      <c r="A204" s="5"/>
      <c r="B204" s="5" t="s">
        <v>740</v>
      </c>
      <c r="C204" s="6" t="s">
        <v>211</v>
      </c>
      <c r="D204" s="5">
        <v>45646</v>
      </c>
      <c r="E204" s="20">
        <v>2.85</v>
      </c>
      <c r="G204" s="8" t="s">
        <v>743</v>
      </c>
      <c r="H204" s="7">
        <v>0.10150000000000001</v>
      </c>
    </row>
    <row r="205" spans="1:8" x14ac:dyDescent="0.25">
      <c r="A205" s="5"/>
      <c r="B205" s="5" t="s">
        <v>740</v>
      </c>
      <c r="C205" s="6" t="s">
        <v>212</v>
      </c>
      <c r="D205" s="5">
        <v>45681</v>
      </c>
      <c r="E205" s="20">
        <v>2.89</v>
      </c>
      <c r="G205" s="8" t="s">
        <v>743</v>
      </c>
      <c r="H205" s="7">
        <v>0.10150000000000001</v>
      </c>
    </row>
    <row r="206" spans="1:8" x14ac:dyDescent="0.25">
      <c r="A206" s="5"/>
      <c r="B206" s="5" t="s">
        <v>740</v>
      </c>
      <c r="C206" s="6" t="s">
        <v>213</v>
      </c>
      <c r="D206" s="5">
        <v>45677</v>
      </c>
      <c r="E206" s="20">
        <v>1.84</v>
      </c>
      <c r="G206" s="8" t="s">
        <v>743</v>
      </c>
      <c r="H206" s="7">
        <v>0.10150000000000001</v>
      </c>
    </row>
    <row r="207" spans="1:8" x14ac:dyDescent="0.25">
      <c r="A207" s="5"/>
      <c r="B207" s="5" t="s">
        <v>740</v>
      </c>
      <c r="C207" s="6" t="s">
        <v>214</v>
      </c>
      <c r="D207" s="5">
        <v>45715</v>
      </c>
      <c r="E207" s="20">
        <v>12.28</v>
      </c>
      <c r="G207" s="8" t="s">
        <v>743</v>
      </c>
      <c r="H207" s="7">
        <v>0.10150000000000001</v>
      </c>
    </row>
    <row r="208" spans="1:8" x14ac:dyDescent="0.25">
      <c r="A208" s="5"/>
      <c r="B208" s="5" t="s">
        <v>740</v>
      </c>
      <c r="C208" s="6" t="s">
        <v>215</v>
      </c>
      <c r="D208" s="5">
        <v>45713</v>
      </c>
      <c r="E208" s="20">
        <v>1.93</v>
      </c>
      <c r="G208" s="8" t="s">
        <v>743</v>
      </c>
      <c r="H208" s="7">
        <v>0.10150000000000001</v>
      </c>
    </row>
    <row r="209" spans="1:8" x14ac:dyDescent="0.25">
      <c r="A209" s="5"/>
      <c r="B209" s="5" t="s">
        <v>740</v>
      </c>
      <c r="C209" s="6" t="s">
        <v>216</v>
      </c>
      <c r="D209" s="5">
        <v>45712</v>
      </c>
      <c r="E209" s="20">
        <v>2.5099999999999998</v>
      </c>
      <c r="G209" s="8" t="s">
        <v>743</v>
      </c>
      <c r="H209" s="7">
        <v>0.10150000000000001</v>
      </c>
    </row>
    <row r="210" spans="1:8" x14ac:dyDescent="0.25">
      <c r="A210" s="5"/>
      <c r="B210" s="5" t="s">
        <v>740</v>
      </c>
      <c r="C210" s="6" t="s">
        <v>217</v>
      </c>
      <c r="D210" s="5">
        <v>45742</v>
      </c>
      <c r="E210" s="20">
        <v>14.6</v>
      </c>
      <c r="G210" s="8" t="s">
        <v>743</v>
      </c>
      <c r="H210" s="7">
        <v>0.10150000000000001</v>
      </c>
    </row>
    <row r="211" spans="1:8" x14ac:dyDescent="0.25">
      <c r="A211" s="5"/>
      <c r="B211" s="5" t="s">
        <v>740</v>
      </c>
      <c r="C211" s="6" t="s">
        <v>218</v>
      </c>
      <c r="D211" s="5">
        <v>45741</v>
      </c>
      <c r="E211" s="20">
        <v>12.28</v>
      </c>
      <c r="G211" s="8" t="s">
        <v>743</v>
      </c>
      <c r="H211" s="7">
        <v>0.10150000000000001</v>
      </c>
    </row>
    <row r="212" spans="1:8" x14ac:dyDescent="0.25">
      <c r="A212" s="5"/>
      <c r="B212" s="5" t="s">
        <v>740</v>
      </c>
      <c r="C212" s="6" t="s">
        <v>219</v>
      </c>
      <c r="D212" s="5">
        <v>45716</v>
      </c>
      <c r="E212" s="20">
        <v>1.84</v>
      </c>
      <c r="G212" s="8" t="s">
        <v>743</v>
      </c>
      <c r="H212" s="7">
        <v>0.10150000000000001</v>
      </c>
    </row>
    <row r="213" spans="1:8" x14ac:dyDescent="0.25">
      <c r="A213" s="5"/>
      <c r="B213" s="5" t="s">
        <v>740</v>
      </c>
      <c r="C213" s="6" t="s">
        <v>220</v>
      </c>
      <c r="D213" s="5">
        <v>45716</v>
      </c>
      <c r="E213" s="20">
        <v>398.17</v>
      </c>
      <c r="G213" s="8" t="s">
        <v>743</v>
      </c>
      <c r="H213" s="7">
        <v>0.10150000000000001</v>
      </c>
    </row>
    <row r="214" spans="1:8" x14ac:dyDescent="0.25">
      <c r="A214" s="5"/>
      <c r="B214" s="5" t="s">
        <v>740</v>
      </c>
      <c r="C214" s="6" t="s">
        <v>221</v>
      </c>
      <c r="D214" s="5">
        <v>45770</v>
      </c>
      <c r="E214" s="20">
        <v>12.28</v>
      </c>
      <c r="G214" s="8" t="s">
        <v>743</v>
      </c>
      <c r="H214" s="7">
        <v>0.10150000000000001</v>
      </c>
    </row>
    <row r="215" spans="1:8" x14ac:dyDescent="0.25">
      <c r="A215" s="5"/>
      <c r="B215" s="5" t="s">
        <v>740</v>
      </c>
      <c r="C215" s="6" t="s">
        <v>222</v>
      </c>
      <c r="D215" s="5">
        <v>45769</v>
      </c>
      <c r="E215" s="20">
        <v>1.84</v>
      </c>
      <c r="G215" s="8" t="s">
        <v>743</v>
      </c>
      <c r="H215" s="7">
        <v>0.10150000000000001</v>
      </c>
    </row>
    <row r="216" spans="1:8" x14ac:dyDescent="0.25">
      <c r="A216" s="5"/>
      <c r="B216" s="5" t="s">
        <v>740</v>
      </c>
      <c r="C216" s="6" t="s">
        <v>223</v>
      </c>
      <c r="D216" s="5">
        <v>45804</v>
      </c>
      <c r="E216" s="20">
        <v>12.28</v>
      </c>
      <c r="G216" s="8" t="s">
        <v>743</v>
      </c>
      <c r="H216" s="7">
        <v>0.10150000000000001</v>
      </c>
    </row>
    <row r="217" spans="1:8" x14ac:dyDescent="0.25">
      <c r="A217" s="5"/>
      <c r="B217" s="5" t="s">
        <v>740</v>
      </c>
      <c r="C217" s="6" t="s">
        <v>224</v>
      </c>
      <c r="D217" s="5">
        <v>45799</v>
      </c>
      <c r="E217" s="20">
        <v>1.5</v>
      </c>
      <c r="G217" s="8" t="s">
        <v>743</v>
      </c>
      <c r="H217" s="7">
        <v>0.10150000000000001</v>
      </c>
    </row>
    <row r="218" spans="1:8" x14ac:dyDescent="0.25">
      <c r="A218" s="5"/>
      <c r="B218" s="5" t="s">
        <v>740</v>
      </c>
      <c r="C218" s="6" t="s">
        <v>225</v>
      </c>
      <c r="D218" s="5">
        <v>45828</v>
      </c>
      <c r="E218" s="20">
        <v>3.86</v>
      </c>
      <c r="G218" s="8" t="s">
        <v>743</v>
      </c>
      <c r="H218" s="7">
        <v>0.10150000000000001</v>
      </c>
    </row>
    <row r="219" spans="1:8" x14ac:dyDescent="0.25">
      <c r="A219" s="5"/>
      <c r="B219" s="5" t="s">
        <v>740</v>
      </c>
      <c r="C219" s="6" t="s">
        <v>226</v>
      </c>
      <c r="D219" s="5">
        <v>45832</v>
      </c>
      <c r="E219" s="20">
        <v>12.28</v>
      </c>
      <c r="G219" s="8" t="s">
        <v>743</v>
      </c>
      <c r="H219" s="7">
        <v>0.10150000000000001</v>
      </c>
    </row>
    <row r="220" spans="1:8" x14ac:dyDescent="0.25">
      <c r="A220" s="5"/>
      <c r="B220" s="5" t="s">
        <v>740</v>
      </c>
      <c r="C220" s="6" t="s">
        <v>227</v>
      </c>
      <c r="D220" s="5">
        <v>45861</v>
      </c>
      <c r="E220" s="20">
        <v>12.28</v>
      </c>
      <c r="G220" s="8" t="s">
        <v>743</v>
      </c>
      <c r="H220" s="7">
        <v>0.10150000000000001</v>
      </c>
    </row>
    <row r="221" spans="1:8" x14ac:dyDescent="0.25">
      <c r="A221" s="5"/>
      <c r="B221" s="5" t="s">
        <v>740</v>
      </c>
      <c r="C221" s="6" t="s">
        <v>228</v>
      </c>
      <c r="D221" s="5">
        <v>45862</v>
      </c>
      <c r="E221" s="20">
        <v>3.53</v>
      </c>
      <c r="G221" s="8" t="s">
        <v>743</v>
      </c>
      <c r="H221" s="7">
        <v>0.10150000000000001</v>
      </c>
    </row>
    <row r="222" spans="1:8" x14ac:dyDescent="0.25">
      <c r="A222" s="5"/>
      <c r="B222" s="5" t="s">
        <v>740</v>
      </c>
      <c r="C222" s="6" t="s">
        <v>229</v>
      </c>
      <c r="D222" s="5">
        <v>45894</v>
      </c>
      <c r="E222" s="20">
        <v>2.85</v>
      </c>
      <c r="G222" s="8" t="s">
        <v>743</v>
      </c>
      <c r="H222" s="7">
        <v>0.10150000000000001</v>
      </c>
    </row>
    <row r="223" spans="1:8" x14ac:dyDescent="0.25">
      <c r="A223" s="5"/>
      <c r="B223" s="5" t="s">
        <v>740</v>
      </c>
      <c r="C223" s="6" t="s">
        <v>230</v>
      </c>
      <c r="D223" s="5">
        <v>45895</v>
      </c>
      <c r="E223" s="20">
        <v>12.28</v>
      </c>
      <c r="G223" s="8" t="s">
        <v>743</v>
      </c>
      <c r="H223" s="7">
        <v>0.10150000000000001</v>
      </c>
    </row>
    <row r="224" spans="1:8" x14ac:dyDescent="0.25">
      <c r="A224" s="5"/>
      <c r="B224" s="5" t="s">
        <v>740</v>
      </c>
      <c r="C224" s="6" t="s">
        <v>231</v>
      </c>
      <c r="D224" s="5">
        <v>45922</v>
      </c>
      <c r="E224" s="20">
        <v>1.84</v>
      </c>
      <c r="G224" s="8" t="s">
        <v>743</v>
      </c>
      <c r="H224" s="7">
        <v>0.10150000000000001</v>
      </c>
    </row>
    <row r="225" spans="1:8" x14ac:dyDescent="0.25">
      <c r="A225" s="5"/>
      <c r="B225" s="5" t="s">
        <v>740</v>
      </c>
      <c r="C225" s="6" t="s">
        <v>232</v>
      </c>
      <c r="D225" s="5">
        <v>45923</v>
      </c>
      <c r="E225" s="20">
        <v>12.28</v>
      </c>
      <c r="G225" s="8" t="s">
        <v>743</v>
      </c>
      <c r="H225" s="7">
        <v>0.10150000000000001</v>
      </c>
    </row>
    <row r="226" spans="1:8" x14ac:dyDescent="0.25">
      <c r="A226" s="5"/>
      <c r="B226" s="5" t="s">
        <v>740</v>
      </c>
      <c r="C226" s="6" t="s">
        <v>233</v>
      </c>
      <c r="D226" s="5">
        <v>45897</v>
      </c>
      <c r="E226" s="20">
        <v>265.45</v>
      </c>
      <c r="G226" s="8" t="s">
        <v>743</v>
      </c>
      <c r="H226" s="7">
        <v>0.10150000000000001</v>
      </c>
    </row>
    <row r="227" spans="1:8" x14ac:dyDescent="0.25">
      <c r="A227" s="5"/>
      <c r="B227" s="5" t="s">
        <v>740</v>
      </c>
      <c r="C227" s="6" t="s">
        <v>234</v>
      </c>
      <c r="D227" s="5">
        <v>45953</v>
      </c>
      <c r="E227" s="20">
        <v>12.28</v>
      </c>
      <c r="G227" s="8" t="s">
        <v>743</v>
      </c>
      <c r="H227" s="7">
        <v>0.10150000000000001</v>
      </c>
    </row>
    <row r="228" spans="1:8" x14ac:dyDescent="0.25">
      <c r="A228" s="5"/>
      <c r="B228" s="5" t="s">
        <v>740</v>
      </c>
      <c r="C228" s="6" t="s">
        <v>235</v>
      </c>
      <c r="D228" s="5">
        <v>45953</v>
      </c>
      <c r="E228" s="20">
        <v>2.5099999999999998</v>
      </c>
      <c r="G228" s="8" t="s">
        <v>743</v>
      </c>
      <c r="H228" s="7">
        <v>0.10150000000000001</v>
      </c>
    </row>
    <row r="229" spans="1:8" x14ac:dyDescent="0.25">
      <c r="A229" s="9" t="s">
        <v>30</v>
      </c>
      <c r="B229" s="9"/>
      <c r="C229" s="9"/>
      <c r="D229" s="9"/>
      <c r="E229" s="21">
        <v>1583.94</v>
      </c>
      <c r="F229" s="29">
        <f>E229/E735</f>
        <v>1.6116063986982606E-3</v>
      </c>
    </row>
    <row r="230" spans="1:8" x14ac:dyDescent="0.25">
      <c r="A230" s="4" t="s">
        <v>236</v>
      </c>
      <c r="B230" s="4"/>
      <c r="C230" s="4" t="s">
        <v>237</v>
      </c>
      <c r="D230" s="4"/>
      <c r="E230" s="19"/>
      <c r="F230" s="28"/>
    </row>
    <row r="231" spans="1:8" x14ac:dyDescent="0.25">
      <c r="A231" s="5"/>
      <c r="B231" s="5" t="s">
        <v>740</v>
      </c>
      <c r="C231" s="6" t="s">
        <v>238</v>
      </c>
      <c r="D231" s="5">
        <v>45875</v>
      </c>
      <c r="E231" s="20">
        <v>88.6</v>
      </c>
      <c r="G231" s="8" t="s">
        <v>743</v>
      </c>
      <c r="H231" s="7">
        <v>0.10150000000000001</v>
      </c>
    </row>
    <row r="232" spans="1:8" x14ac:dyDescent="0.25">
      <c r="A232" s="5"/>
      <c r="B232" s="5" t="s">
        <v>740</v>
      </c>
      <c r="C232" s="6" t="s">
        <v>239</v>
      </c>
      <c r="D232" s="5">
        <v>45882</v>
      </c>
      <c r="E232" s="20">
        <v>157.6</v>
      </c>
      <c r="G232" s="8" t="s">
        <v>743</v>
      </c>
      <c r="H232" s="7">
        <v>0.10150000000000001</v>
      </c>
    </row>
    <row r="233" spans="1:8" x14ac:dyDescent="0.25">
      <c r="A233" s="5"/>
      <c r="B233" s="5" t="s">
        <v>740</v>
      </c>
      <c r="C233" s="6" t="s">
        <v>240</v>
      </c>
      <c r="D233" s="5">
        <v>45887</v>
      </c>
      <c r="E233" s="20">
        <v>12.5</v>
      </c>
      <c r="G233" s="8" t="s">
        <v>743</v>
      </c>
      <c r="H233" s="7">
        <v>0.10150000000000001</v>
      </c>
    </row>
    <row r="234" spans="1:8" x14ac:dyDescent="0.25">
      <c r="A234" s="5"/>
      <c r="B234" s="5" t="s">
        <v>740</v>
      </c>
      <c r="C234" s="6" t="s">
        <v>241</v>
      </c>
      <c r="D234" s="5">
        <v>45887</v>
      </c>
      <c r="E234" s="20">
        <v>79.05</v>
      </c>
      <c r="G234" s="8" t="s">
        <v>743</v>
      </c>
      <c r="H234" s="7">
        <v>0.10150000000000001</v>
      </c>
    </row>
    <row r="235" spans="1:8" x14ac:dyDescent="0.25">
      <c r="A235" s="5"/>
      <c r="B235" s="5" t="s">
        <v>740</v>
      </c>
      <c r="C235" s="6" t="s">
        <v>242</v>
      </c>
      <c r="D235" s="5">
        <v>45891</v>
      </c>
      <c r="E235" s="20">
        <v>370.45</v>
      </c>
      <c r="G235" s="8" t="s">
        <v>743</v>
      </c>
      <c r="H235" s="7">
        <v>0.10150000000000001</v>
      </c>
    </row>
    <row r="236" spans="1:8" x14ac:dyDescent="0.25">
      <c r="A236" s="5"/>
      <c r="B236" s="5" t="s">
        <v>740</v>
      </c>
      <c r="C236" s="6" t="s">
        <v>243</v>
      </c>
      <c r="D236" s="5">
        <v>45891</v>
      </c>
      <c r="E236" s="20">
        <v>36.56</v>
      </c>
      <c r="G236" s="8" t="s">
        <v>743</v>
      </c>
      <c r="H236" s="7">
        <v>0.10150000000000001</v>
      </c>
    </row>
    <row r="237" spans="1:8" x14ac:dyDescent="0.25">
      <c r="A237" s="9" t="s">
        <v>30</v>
      </c>
      <c r="B237" s="9"/>
      <c r="C237" s="9"/>
      <c r="D237" s="9"/>
      <c r="E237" s="21">
        <v>744.76</v>
      </c>
      <c r="F237" s="29">
        <f>E237/E735</f>
        <v>7.5776859066285123E-4</v>
      </c>
    </row>
    <row r="238" spans="1:8" x14ac:dyDescent="0.25">
      <c r="A238" s="4" t="s">
        <v>244</v>
      </c>
      <c r="B238" s="4"/>
      <c r="C238" s="4" t="s">
        <v>245</v>
      </c>
      <c r="D238" s="4"/>
      <c r="E238" s="19"/>
      <c r="F238" s="28"/>
    </row>
    <row r="239" spans="1:8" x14ac:dyDescent="0.25">
      <c r="A239" s="5"/>
      <c r="B239" s="5" t="s">
        <v>740</v>
      </c>
      <c r="C239" s="6" t="s">
        <v>246</v>
      </c>
      <c r="D239" s="5">
        <v>44942</v>
      </c>
      <c r="E239" s="20">
        <v>1667.08</v>
      </c>
      <c r="G239" s="8" t="s">
        <v>743</v>
      </c>
      <c r="H239" s="7">
        <v>0.10150000000000001</v>
      </c>
    </row>
    <row r="240" spans="1:8" x14ac:dyDescent="0.25">
      <c r="A240" s="5"/>
      <c r="B240" s="5" t="s">
        <v>740</v>
      </c>
      <c r="C240" s="6" t="s">
        <v>247</v>
      </c>
      <c r="D240" s="5">
        <v>44972</v>
      </c>
      <c r="E240" s="20">
        <v>1995.83</v>
      </c>
      <c r="G240" s="8" t="s">
        <v>743</v>
      </c>
      <c r="H240" s="7">
        <v>0.10150000000000001</v>
      </c>
    </row>
    <row r="241" spans="1:8" x14ac:dyDescent="0.25">
      <c r="A241" s="5"/>
      <c r="B241" s="5" t="s">
        <v>740</v>
      </c>
      <c r="C241" s="6" t="s">
        <v>248</v>
      </c>
      <c r="D241" s="5">
        <v>45000</v>
      </c>
      <c r="E241" s="20">
        <v>1995.83</v>
      </c>
      <c r="G241" s="8" t="s">
        <v>743</v>
      </c>
      <c r="H241" s="7">
        <v>0.10150000000000001</v>
      </c>
    </row>
    <row r="242" spans="1:8" x14ac:dyDescent="0.25">
      <c r="A242" s="5"/>
      <c r="B242" s="5" t="s">
        <v>740</v>
      </c>
      <c r="C242" s="6" t="s">
        <v>249</v>
      </c>
      <c r="D242" s="5">
        <v>45033</v>
      </c>
      <c r="E242" s="20">
        <v>1995.83</v>
      </c>
      <c r="G242" s="8" t="s">
        <v>743</v>
      </c>
      <c r="H242" s="7">
        <v>0.10150000000000001</v>
      </c>
    </row>
    <row r="243" spans="1:8" x14ac:dyDescent="0.25">
      <c r="A243" s="5"/>
      <c r="B243" s="5" t="s">
        <v>740</v>
      </c>
      <c r="C243" s="6" t="s">
        <v>250</v>
      </c>
      <c r="D243" s="5">
        <v>45061</v>
      </c>
      <c r="E243" s="20">
        <v>1995.83</v>
      </c>
      <c r="G243" s="8" t="s">
        <v>743</v>
      </c>
      <c r="H243" s="7">
        <v>0.10150000000000001</v>
      </c>
    </row>
    <row r="244" spans="1:8" x14ac:dyDescent="0.25">
      <c r="A244" s="5"/>
      <c r="B244" s="5" t="s">
        <v>740</v>
      </c>
      <c r="C244" s="6" t="s">
        <v>251</v>
      </c>
      <c r="D244" s="5">
        <v>45092</v>
      </c>
      <c r="E244" s="20">
        <v>1995.83</v>
      </c>
      <c r="G244" s="8" t="s">
        <v>743</v>
      </c>
      <c r="H244" s="7">
        <v>0.10150000000000001</v>
      </c>
    </row>
    <row r="245" spans="1:8" x14ac:dyDescent="0.25">
      <c r="A245" s="5"/>
      <c r="B245" s="5" t="s">
        <v>740</v>
      </c>
      <c r="C245" s="6" t="s">
        <v>252</v>
      </c>
      <c r="D245" s="5">
        <v>45537</v>
      </c>
      <c r="E245" s="20">
        <v>1642.44</v>
      </c>
      <c r="G245" s="8" t="s">
        <v>743</v>
      </c>
      <c r="H245" s="7">
        <v>0.10150000000000001</v>
      </c>
    </row>
    <row r="246" spans="1:8" x14ac:dyDescent="0.25">
      <c r="A246" s="9" t="s">
        <v>30</v>
      </c>
      <c r="B246" s="9"/>
      <c r="C246" s="9"/>
      <c r="D246" s="9"/>
      <c r="E246" s="21">
        <v>13288.67</v>
      </c>
      <c r="F246" s="29">
        <f>E246/E735</f>
        <v>1.3520780839040377E-2</v>
      </c>
    </row>
    <row r="247" spans="1:8" x14ac:dyDescent="0.25">
      <c r="A247" s="4" t="s">
        <v>253</v>
      </c>
      <c r="B247" s="4"/>
      <c r="C247" s="4" t="s">
        <v>254</v>
      </c>
      <c r="D247" s="4"/>
      <c r="E247" s="19"/>
      <c r="F247" s="28"/>
    </row>
    <row r="248" spans="1:8" x14ac:dyDescent="0.25">
      <c r="A248" s="5"/>
      <c r="B248" s="5" t="s">
        <v>740</v>
      </c>
      <c r="C248" s="6" t="s">
        <v>255</v>
      </c>
      <c r="D248" s="5">
        <v>45548</v>
      </c>
      <c r="E248" s="20">
        <v>2350</v>
      </c>
      <c r="G248" s="8" t="s">
        <v>743</v>
      </c>
      <c r="H248" s="7">
        <v>0.10150000000000001</v>
      </c>
    </row>
    <row r="249" spans="1:8" x14ac:dyDescent="0.25">
      <c r="A249" s="5"/>
      <c r="B249" s="5" t="s">
        <v>740</v>
      </c>
      <c r="C249" s="6" t="s">
        <v>256</v>
      </c>
      <c r="D249" s="5">
        <v>45916</v>
      </c>
      <c r="E249" s="20">
        <v>2350</v>
      </c>
      <c r="G249" s="8" t="s">
        <v>743</v>
      </c>
      <c r="H249" s="7">
        <v>0.10150000000000001</v>
      </c>
    </row>
    <row r="250" spans="1:8" x14ac:dyDescent="0.25">
      <c r="A250" s="9" t="s">
        <v>30</v>
      </c>
      <c r="B250" s="9"/>
      <c r="C250" s="9"/>
      <c r="D250" s="9"/>
      <c r="E250" s="21">
        <v>4700</v>
      </c>
      <c r="F250" s="29">
        <f>E250/E735</f>
        <v>4.782094065357163E-3</v>
      </c>
    </row>
    <row r="251" spans="1:8" x14ac:dyDescent="0.25">
      <c r="A251" s="4" t="s">
        <v>257</v>
      </c>
      <c r="B251" s="4"/>
      <c r="C251" s="4" t="s">
        <v>258</v>
      </c>
      <c r="D251" s="4"/>
      <c r="E251" s="19"/>
      <c r="F251" s="28"/>
    </row>
    <row r="252" spans="1:8" x14ac:dyDescent="0.25">
      <c r="A252" s="5"/>
      <c r="B252" s="5" t="s">
        <v>740</v>
      </c>
      <c r="C252" s="6" t="s">
        <v>259</v>
      </c>
      <c r="D252" s="5">
        <v>45915</v>
      </c>
      <c r="E252" s="20">
        <v>255.06</v>
      </c>
      <c r="G252" s="8" t="s">
        <v>743</v>
      </c>
      <c r="H252" s="7">
        <v>0.10150000000000001</v>
      </c>
    </row>
    <row r="253" spans="1:8" x14ac:dyDescent="0.25">
      <c r="A253" s="5"/>
      <c r="B253" s="5" t="s">
        <v>740</v>
      </c>
      <c r="C253" s="6" t="s">
        <v>260</v>
      </c>
      <c r="D253" s="5">
        <v>45919</v>
      </c>
      <c r="E253" s="20">
        <v>11.75</v>
      </c>
      <c r="G253" s="8" t="s">
        <v>743</v>
      </c>
      <c r="H253" s="7">
        <v>0.10150000000000001</v>
      </c>
    </row>
    <row r="254" spans="1:8" x14ac:dyDescent="0.25">
      <c r="A254" s="5"/>
      <c r="B254" s="5" t="s">
        <v>740</v>
      </c>
      <c r="C254" s="6" t="s">
        <v>261</v>
      </c>
      <c r="D254" s="5">
        <v>45937</v>
      </c>
      <c r="E254" s="20">
        <v>22.62</v>
      </c>
      <c r="G254" s="8" t="s">
        <v>743</v>
      </c>
      <c r="H254" s="7">
        <v>0.10150000000000001</v>
      </c>
    </row>
    <row r="255" spans="1:8" x14ac:dyDescent="0.25">
      <c r="A255" s="5"/>
      <c r="B255" s="5" t="s">
        <v>740</v>
      </c>
      <c r="C255" s="6" t="s">
        <v>262</v>
      </c>
      <c r="D255" s="5">
        <v>45945</v>
      </c>
      <c r="E255" s="20">
        <v>294.91000000000003</v>
      </c>
      <c r="G255" s="8" t="s">
        <v>743</v>
      </c>
      <c r="H255" s="7">
        <v>0.10150000000000001</v>
      </c>
    </row>
    <row r="256" spans="1:8" x14ac:dyDescent="0.25">
      <c r="A256" s="5"/>
      <c r="B256" s="5" t="s">
        <v>740</v>
      </c>
      <c r="C256" s="6" t="s">
        <v>263</v>
      </c>
      <c r="D256" s="5">
        <v>45968</v>
      </c>
      <c r="E256" s="20">
        <v>11.43</v>
      </c>
      <c r="G256" s="8" t="s">
        <v>743</v>
      </c>
      <c r="H256" s="7">
        <v>0.10150000000000001</v>
      </c>
    </row>
    <row r="257" spans="1:8" x14ac:dyDescent="0.25">
      <c r="A257" s="5"/>
      <c r="B257" s="5" t="s">
        <v>740</v>
      </c>
      <c r="C257" s="6" t="s">
        <v>264</v>
      </c>
      <c r="D257" s="5">
        <v>45978</v>
      </c>
      <c r="E257" s="20">
        <v>294.91000000000003</v>
      </c>
      <c r="G257" s="8" t="s">
        <v>743</v>
      </c>
      <c r="H257" s="7">
        <v>0.10150000000000001</v>
      </c>
    </row>
    <row r="258" spans="1:8" x14ac:dyDescent="0.25">
      <c r="A258" s="5"/>
      <c r="B258" s="5" t="s">
        <v>740</v>
      </c>
      <c r="C258" s="6" t="s">
        <v>265</v>
      </c>
      <c r="D258" s="5">
        <v>45982</v>
      </c>
      <c r="E258" s="20">
        <v>11.24</v>
      </c>
      <c r="G258" s="8" t="s">
        <v>743</v>
      </c>
      <c r="H258" s="7">
        <v>0.10150000000000001</v>
      </c>
    </row>
    <row r="259" spans="1:8" x14ac:dyDescent="0.25">
      <c r="A259" s="5"/>
      <c r="B259" s="5" t="s">
        <v>740</v>
      </c>
      <c r="C259" s="6" t="s">
        <v>266</v>
      </c>
      <c r="D259" s="5">
        <v>45996</v>
      </c>
      <c r="E259" s="20">
        <v>22.27</v>
      </c>
      <c r="G259" s="8" t="s">
        <v>743</v>
      </c>
      <c r="H259" s="7">
        <v>0.10150000000000001</v>
      </c>
    </row>
    <row r="260" spans="1:8" x14ac:dyDescent="0.25">
      <c r="A260" s="9" t="s">
        <v>30</v>
      </c>
      <c r="B260" s="9"/>
      <c r="C260" s="9"/>
      <c r="D260" s="9"/>
      <c r="E260" s="21">
        <v>924.19</v>
      </c>
      <c r="F260" s="29">
        <f>E260/E735</f>
        <v>9.4033266260902916E-4</v>
      </c>
    </row>
    <row r="261" spans="1:8" x14ac:dyDescent="0.25">
      <c r="A261" s="4" t="s">
        <v>267</v>
      </c>
      <c r="B261" s="4"/>
      <c r="C261" s="4" t="s">
        <v>268</v>
      </c>
      <c r="D261" s="4"/>
      <c r="E261" s="19"/>
      <c r="F261" s="28"/>
    </row>
    <row r="262" spans="1:8" x14ac:dyDescent="0.25">
      <c r="A262" s="5"/>
      <c r="B262" s="5" t="s">
        <v>740</v>
      </c>
      <c r="C262" s="6" t="s">
        <v>269</v>
      </c>
      <c r="D262" s="5">
        <v>45777</v>
      </c>
      <c r="E262" s="20">
        <v>7.5</v>
      </c>
      <c r="G262" s="8" t="s">
        <v>743</v>
      </c>
      <c r="H262" s="7">
        <v>0.10150000000000001</v>
      </c>
    </row>
    <row r="263" spans="1:8" x14ac:dyDescent="0.25">
      <c r="A263" s="5"/>
      <c r="B263" s="5" t="s">
        <v>740</v>
      </c>
      <c r="C263" s="6" t="s">
        <v>270</v>
      </c>
      <c r="D263" s="5">
        <v>45838</v>
      </c>
      <c r="E263" s="20">
        <v>329.5</v>
      </c>
      <c r="G263" s="8" t="s">
        <v>743</v>
      </c>
      <c r="H263" s="7">
        <v>0.10150000000000001</v>
      </c>
    </row>
    <row r="264" spans="1:8" x14ac:dyDescent="0.25">
      <c r="A264" s="9" t="s">
        <v>30</v>
      </c>
      <c r="B264" s="9"/>
      <c r="C264" s="9"/>
      <c r="D264" s="9"/>
      <c r="E264" s="21">
        <v>337</v>
      </c>
      <c r="F264" s="29">
        <f>E264/E735</f>
        <v>3.4288631915433277E-4</v>
      </c>
    </row>
    <row r="265" spans="1:8" x14ac:dyDescent="0.25">
      <c r="A265" s="4" t="s">
        <v>271</v>
      </c>
      <c r="B265" s="4"/>
      <c r="C265" s="4" t="s">
        <v>272</v>
      </c>
      <c r="D265" s="4"/>
      <c r="E265" s="19"/>
      <c r="F265" s="28"/>
    </row>
    <row r="266" spans="1:8" x14ac:dyDescent="0.25">
      <c r="A266" s="5"/>
      <c r="B266" s="5" t="s">
        <v>740</v>
      </c>
      <c r="C266" s="6" t="s">
        <v>273</v>
      </c>
      <c r="D266" s="5">
        <v>45355</v>
      </c>
      <c r="E266" s="20">
        <v>112.53</v>
      </c>
      <c r="G266" s="8" t="s">
        <v>743</v>
      </c>
      <c r="H266" s="7">
        <v>0.10150000000000001</v>
      </c>
    </row>
    <row r="267" spans="1:8" x14ac:dyDescent="0.25">
      <c r="A267" s="5"/>
      <c r="B267" s="5" t="s">
        <v>740</v>
      </c>
      <c r="C267" s="6" t="s">
        <v>274</v>
      </c>
      <c r="D267" s="5">
        <v>45349</v>
      </c>
      <c r="E267" s="20">
        <v>170.45</v>
      </c>
      <c r="G267" s="8" t="s">
        <v>743</v>
      </c>
      <c r="H267" s="7">
        <v>0.10150000000000001</v>
      </c>
    </row>
    <row r="268" spans="1:8" x14ac:dyDescent="0.25">
      <c r="A268" s="5"/>
      <c r="B268" s="5" t="s">
        <v>740</v>
      </c>
      <c r="C268" s="6" t="s">
        <v>275</v>
      </c>
      <c r="D268" s="5">
        <v>45359</v>
      </c>
      <c r="E268" s="20">
        <v>34.630000000000003</v>
      </c>
      <c r="G268" s="8" t="s">
        <v>743</v>
      </c>
      <c r="H268" s="7">
        <v>0.10150000000000001</v>
      </c>
    </row>
    <row r="269" spans="1:8" x14ac:dyDescent="0.25">
      <c r="A269" s="5"/>
      <c r="B269" s="5" t="s">
        <v>740</v>
      </c>
      <c r="C269" s="6" t="s">
        <v>276</v>
      </c>
      <c r="D269" s="5">
        <v>45385</v>
      </c>
      <c r="E269" s="20">
        <v>223.47</v>
      </c>
      <c r="G269" s="8" t="s">
        <v>743</v>
      </c>
      <c r="H269" s="7">
        <v>0.10150000000000001</v>
      </c>
    </row>
    <row r="270" spans="1:8" x14ac:dyDescent="0.25">
      <c r="A270" s="5"/>
      <c r="B270" s="5" t="s">
        <v>740</v>
      </c>
      <c r="C270" s="6" t="s">
        <v>277</v>
      </c>
      <c r="D270" s="5">
        <v>45473</v>
      </c>
      <c r="E270" s="20">
        <v>12.75</v>
      </c>
      <c r="G270" s="8" t="s">
        <v>743</v>
      </c>
      <c r="H270" s="7">
        <v>0.10150000000000001</v>
      </c>
    </row>
    <row r="271" spans="1:8" x14ac:dyDescent="0.25">
      <c r="A271" s="5"/>
      <c r="B271" s="5" t="s">
        <v>740</v>
      </c>
      <c r="C271" s="6" t="s">
        <v>278</v>
      </c>
      <c r="D271" s="5">
        <v>45503</v>
      </c>
      <c r="E271" s="20">
        <v>12.33</v>
      </c>
      <c r="G271" s="8" t="s">
        <v>743</v>
      </c>
      <c r="H271" s="7">
        <v>0.10150000000000001</v>
      </c>
    </row>
    <row r="272" spans="1:8" x14ac:dyDescent="0.25">
      <c r="A272" s="5"/>
      <c r="B272" s="5" t="s">
        <v>740</v>
      </c>
      <c r="C272" s="6" t="s">
        <v>279</v>
      </c>
      <c r="D272" s="5">
        <v>45534</v>
      </c>
      <c r="E272" s="20">
        <v>12.49</v>
      </c>
      <c r="G272" s="8" t="s">
        <v>743</v>
      </c>
      <c r="H272" s="7">
        <v>0.10150000000000001</v>
      </c>
    </row>
    <row r="273" spans="1:8" x14ac:dyDescent="0.25">
      <c r="A273" s="5"/>
      <c r="B273" s="5" t="s">
        <v>740</v>
      </c>
      <c r="C273" s="6" t="s">
        <v>280</v>
      </c>
      <c r="D273" s="5">
        <v>45565</v>
      </c>
      <c r="E273" s="20">
        <v>12.49</v>
      </c>
      <c r="G273" s="8" t="s">
        <v>743</v>
      </c>
      <c r="H273" s="7">
        <v>0.10150000000000001</v>
      </c>
    </row>
    <row r="274" spans="1:8" x14ac:dyDescent="0.25">
      <c r="A274" s="5"/>
      <c r="B274" s="5" t="s">
        <v>740</v>
      </c>
      <c r="C274" s="6" t="s">
        <v>281</v>
      </c>
      <c r="D274" s="5">
        <v>45595</v>
      </c>
      <c r="E274" s="20">
        <v>12.08</v>
      </c>
      <c r="G274" s="8" t="s">
        <v>743</v>
      </c>
      <c r="H274" s="7">
        <v>0.10150000000000001</v>
      </c>
    </row>
    <row r="275" spans="1:8" x14ac:dyDescent="0.25">
      <c r="A275" s="5"/>
      <c r="B275" s="5" t="s">
        <v>740</v>
      </c>
      <c r="C275" s="6" t="s">
        <v>282</v>
      </c>
      <c r="D275" s="5">
        <v>45628</v>
      </c>
      <c r="E275" s="20">
        <v>12.49</v>
      </c>
      <c r="G275" s="8" t="s">
        <v>743</v>
      </c>
      <c r="H275" s="7">
        <v>0.10150000000000001</v>
      </c>
    </row>
    <row r="276" spans="1:8" x14ac:dyDescent="0.25">
      <c r="A276" s="5"/>
      <c r="B276" s="5" t="s">
        <v>740</v>
      </c>
      <c r="C276" s="6" t="s">
        <v>283</v>
      </c>
      <c r="D276" s="5">
        <v>45687</v>
      </c>
      <c r="E276" s="20">
        <v>12.53</v>
      </c>
      <c r="G276" s="8" t="s">
        <v>743</v>
      </c>
      <c r="H276" s="7">
        <v>0.10150000000000001</v>
      </c>
    </row>
    <row r="277" spans="1:8" x14ac:dyDescent="0.25">
      <c r="A277" s="5"/>
      <c r="B277" s="5" t="s">
        <v>740</v>
      </c>
      <c r="C277" s="6" t="s">
        <v>284</v>
      </c>
      <c r="D277" s="5">
        <v>45777</v>
      </c>
      <c r="E277" s="20">
        <v>7.5</v>
      </c>
      <c r="G277" s="8" t="s">
        <v>743</v>
      </c>
      <c r="H277" s="7">
        <v>0.10150000000000001</v>
      </c>
    </row>
    <row r="278" spans="1:8" x14ac:dyDescent="0.25">
      <c r="A278" s="5"/>
      <c r="B278" s="5" t="s">
        <v>740</v>
      </c>
      <c r="C278" s="6" t="s">
        <v>285</v>
      </c>
      <c r="D278" s="5">
        <v>45807</v>
      </c>
      <c r="E278" s="20">
        <v>6.45</v>
      </c>
      <c r="G278" s="8" t="s">
        <v>743</v>
      </c>
      <c r="H278" s="7">
        <v>0.10150000000000001</v>
      </c>
    </row>
    <row r="279" spans="1:8" x14ac:dyDescent="0.25">
      <c r="A279" s="9" t="s">
        <v>30</v>
      </c>
      <c r="B279" s="9"/>
      <c r="C279" s="9"/>
      <c r="D279" s="9"/>
      <c r="E279" s="21">
        <v>642.19000000000005</v>
      </c>
      <c r="F279" s="29">
        <f>E279/E735</f>
        <v>6.5340701868759937E-4</v>
      </c>
    </row>
    <row r="280" spans="1:8" x14ac:dyDescent="0.25">
      <c r="A280" s="4" t="s">
        <v>286</v>
      </c>
      <c r="B280" s="4"/>
      <c r="C280" s="4" t="s">
        <v>287</v>
      </c>
      <c r="D280" s="4"/>
      <c r="E280" s="19"/>
      <c r="F280" s="28"/>
    </row>
    <row r="281" spans="1:8" x14ac:dyDescent="0.25">
      <c r="A281" s="5"/>
      <c r="B281" s="5" t="s">
        <v>740</v>
      </c>
      <c r="C281" s="6" t="s">
        <v>288</v>
      </c>
      <c r="D281" s="5">
        <v>45965</v>
      </c>
      <c r="E281" s="20">
        <v>40</v>
      </c>
      <c r="G281" s="8" t="s">
        <v>743</v>
      </c>
      <c r="H281" s="7">
        <v>0.10150000000000001</v>
      </c>
    </row>
    <row r="282" spans="1:8" x14ac:dyDescent="0.25">
      <c r="A282" s="5"/>
      <c r="B282" s="5" t="s">
        <v>740</v>
      </c>
      <c r="C282" s="6" t="s">
        <v>289</v>
      </c>
      <c r="D282" s="5">
        <v>45980</v>
      </c>
      <c r="E282" s="20">
        <v>120.03</v>
      </c>
      <c r="G282" s="8" t="s">
        <v>743</v>
      </c>
      <c r="H282" s="7">
        <v>0.10150000000000001</v>
      </c>
    </row>
    <row r="283" spans="1:8" x14ac:dyDescent="0.25">
      <c r="A283" s="5"/>
      <c r="B283" s="5" t="s">
        <v>740</v>
      </c>
      <c r="C283" s="6" t="s">
        <v>290</v>
      </c>
      <c r="D283" s="5">
        <v>46006</v>
      </c>
      <c r="E283" s="20">
        <v>2226.15</v>
      </c>
      <c r="G283" s="8" t="s">
        <v>743</v>
      </c>
      <c r="H283" s="7">
        <v>0.10150000000000001</v>
      </c>
    </row>
    <row r="284" spans="1:8" x14ac:dyDescent="0.25">
      <c r="A284" s="9" t="s">
        <v>30</v>
      </c>
      <c r="B284" s="9"/>
      <c r="C284" s="9"/>
      <c r="D284" s="9"/>
      <c r="E284" s="21">
        <v>2386.1799999999998</v>
      </c>
      <c r="F284" s="29">
        <f>E284/E735</f>
        <v>2.4278589823136074E-3</v>
      </c>
    </row>
    <row r="285" spans="1:8" x14ac:dyDescent="0.25">
      <c r="A285" s="4" t="s">
        <v>291</v>
      </c>
      <c r="B285" s="4"/>
      <c r="C285" s="4" t="s">
        <v>292</v>
      </c>
      <c r="D285" s="4"/>
      <c r="E285" s="19"/>
      <c r="F285" s="28"/>
    </row>
    <row r="286" spans="1:8" x14ac:dyDescent="0.25">
      <c r="A286" s="5"/>
      <c r="B286" s="5" t="s">
        <v>740</v>
      </c>
      <c r="C286" s="6" t="s">
        <v>293</v>
      </c>
      <c r="D286" s="5">
        <v>45940</v>
      </c>
      <c r="E286" s="20">
        <v>375</v>
      </c>
      <c r="G286" s="8" t="s">
        <v>743</v>
      </c>
      <c r="H286" s="7">
        <v>0.10150000000000001</v>
      </c>
    </row>
    <row r="287" spans="1:8" x14ac:dyDescent="0.25">
      <c r="A287" s="5"/>
      <c r="B287" s="5" t="s">
        <v>740</v>
      </c>
      <c r="C287" s="6" t="s">
        <v>294</v>
      </c>
      <c r="D287" s="5">
        <v>46006</v>
      </c>
      <c r="E287" s="20">
        <v>55000</v>
      </c>
      <c r="G287" s="8" t="s">
        <v>743</v>
      </c>
      <c r="H287" s="7">
        <v>0.10150000000000001</v>
      </c>
    </row>
    <row r="288" spans="1:8" x14ac:dyDescent="0.25">
      <c r="A288" s="9" t="s">
        <v>30</v>
      </c>
      <c r="B288" s="9"/>
      <c r="C288" s="9"/>
      <c r="D288" s="9"/>
      <c r="E288" s="21">
        <v>55375</v>
      </c>
      <c r="F288" s="29">
        <f>E288/E735</f>
        <v>5.6342225291309132E-2</v>
      </c>
    </row>
    <row r="289" spans="1:8" x14ac:dyDescent="0.25">
      <c r="A289" s="4" t="s">
        <v>295</v>
      </c>
      <c r="B289" s="4"/>
      <c r="C289" s="4" t="s">
        <v>296</v>
      </c>
      <c r="D289" s="4"/>
      <c r="E289" s="19"/>
      <c r="F289" s="28"/>
    </row>
    <row r="290" spans="1:8" x14ac:dyDescent="0.25">
      <c r="A290" s="5"/>
      <c r="B290" s="5" t="s">
        <v>740</v>
      </c>
      <c r="C290" s="6" t="s">
        <v>297</v>
      </c>
      <c r="D290" s="5">
        <v>45863</v>
      </c>
      <c r="E290" s="20">
        <v>262.45999999999998</v>
      </c>
      <c r="G290" s="8" t="s">
        <v>743</v>
      </c>
      <c r="H290" s="7">
        <v>0.10150000000000001</v>
      </c>
    </row>
    <row r="291" spans="1:8" x14ac:dyDescent="0.25">
      <c r="A291" s="5"/>
      <c r="B291" s="5" t="s">
        <v>740</v>
      </c>
      <c r="C291" s="6" t="s">
        <v>298</v>
      </c>
      <c r="D291" s="5">
        <v>45873</v>
      </c>
      <c r="E291" s="20">
        <v>1837.5</v>
      </c>
      <c r="G291" s="8" t="s">
        <v>743</v>
      </c>
      <c r="H291" s="7">
        <v>0.10150000000000001</v>
      </c>
    </row>
    <row r="292" spans="1:8" x14ac:dyDescent="0.25">
      <c r="A292" s="5"/>
      <c r="B292" s="5" t="s">
        <v>740</v>
      </c>
      <c r="C292" s="6" t="s">
        <v>299</v>
      </c>
      <c r="D292" s="5">
        <v>45880</v>
      </c>
      <c r="E292" s="20">
        <v>197.44</v>
      </c>
      <c r="G292" s="8" t="s">
        <v>743</v>
      </c>
      <c r="H292" s="7">
        <v>0.10150000000000001</v>
      </c>
    </row>
    <row r="293" spans="1:8" x14ac:dyDescent="0.25">
      <c r="A293" s="5"/>
      <c r="B293" s="5" t="s">
        <v>740</v>
      </c>
      <c r="C293" s="6" t="s">
        <v>300</v>
      </c>
      <c r="D293" s="5">
        <v>45884</v>
      </c>
      <c r="E293" s="20">
        <v>363.01</v>
      </c>
      <c r="G293" s="8" t="s">
        <v>743</v>
      </c>
      <c r="H293" s="7">
        <v>0.10150000000000001</v>
      </c>
    </row>
    <row r="294" spans="1:8" x14ac:dyDescent="0.25">
      <c r="A294" s="5"/>
      <c r="B294" s="5" t="s">
        <v>740</v>
      </c>
      <c r="C294" s="6" t="s">
        <v>301</v>
      </c>
      <c r="D294" s="5">
        <v>45891</v>
      </c>
      <c r="E294" s="20">
        <v>504.16</v>
      </c>
      <c r="G294" s="8" t="s">
        <v>743</v>
      </c>
      <c r="H294" s="7">
        <v>0.10150000000000001</v>
      </c>
    </row>
    <row r="295" spans="1:8" x14ac:dyDescent="0.25">
      <c r="A295" s="5"/>
      <c r="B295" s="5" t="s">
        <v>740</v>
      </c>
      <c r="C295" s="6" t="s">
        <v>302</v>
      </c>
      <c r="D295" s="5">
        <v>45909</v>
      </c>
      <c r="E295" s="20">
        <v>1838.39</v>
      </c>
      <c r="G295" s="8" t="s">
        <v>743</v>
      </c>
      <c r="H295" s="7">
        <v>0.10150000000000001</v>
      </c>
    </row>
    <row r="296" spans="1:8" x14ac:dyDescent="0.25">
      <c r="A296" s="5"/>
      <c r="B296" s="5" t="s">
        <v>740</v>
      </c>
      <c r="C296" s="6" t="s">
        <v>303</v>
      </c>
      <c r="D296" s="5">
        <v>45915</v>
      </c>
      <c r="E296" s="20">
        <v>296.45999999999998</v>
      </c>
      <c r="G296" s="8" t="s">
        <v>743</v>
      </c>
      <c r="H296" s="7">
        <v>0.10150000000000001</v>
      </c>
    </row>
    <row r="297" spans="1:8" x14ac:dyDescent="0.25">
      <c r="A297" s="5"/>
      <c r="B297" s="5" t="s">
        <v>740</v>
      </c>
      <c r="C297" s="6" t="s">
        <v>304</v>
      </c>
      <c r="D297" s="5">
        <v>45917</v>
      </c>
      <c r="E297" s="20">
        <v>207.23</v>
      </c>
      <c r="G297" s="8" t="s">
        <v>743</v>
      </c>
      <c r="H297" s="7">
        <v>0.10150000000000001</v>
      </c>
    </row>
    <row r="298" spans="1:8" x14ac:dyDescent="0.25">
      <c r="A298" s="5"/>
      <c r="B298" s="5" t="s">
        <v>740</v>
      </c>
      <c r="C298" s="6" t="s">
        <v>305</v>
      </c>
      <c r="D298" s="5">
        <v>45945</v>
      </c>
      <c r="E298" s="20">
        <v>319.85000000000002</v>
      </c>
      <c r="G298" s="8" t="s">
        <v>743</v>
      </c>
      <c r="H298" s="7">
        <v>0.10150000000000001</v>
      </c>
    </row>
    <row r="299" spans="1:8" x14ac:dyDescent="0.25">
      <c r="A299" s="5"/>
      <c r="B299" s="5" t="s">
        <v>740</v>
      </c>
      <c r="C299" s="6" t="s">
        <v>306</v>
      </c>
      <c r="D299" s="5">
        <v>45978</v>
      </c>
      <c r="E299" s="20">
        <v>377.46</v>
      </c>
      <c r="G299" s="8" t="s">
        <v>743</v>
      </c>
      <c r="H299" s="7">
        <v>0.10150000000000001</v>
      </c>
    </row>
    <row r="300" spans="1:8" x14ac:dyDescent="0.25">
      <c r="A300" s="5"/>
      <c r="B300" s="5" t="s">
        <v>740</v>
      </c>
      <c r="C300" s="6" t="s">
        <v>307</v>
      </c>
      <c r="D300" s="5">
        <v>46006</v>
      </c>
      <c r="E300" s="20">
        <v>476.38</v>
      </c>
      <c r="G300" s="8" t="s">
        <v>743</v>
      </c>
      <c r="H300" s="7">
        <v>0.10150000000000001</v>
      </c>
    </row>
    <row r="301" spans="1:8" x14ac:dyDescent="0.25">
      <c r="A301" s="5"/>
      <c r="B301" s="5" t="s">
        <v>740</v>
      </c>
      <c r="C301" s="6" t="s">
        <v>308</v>
      </c>
      <c r="D301" s="5">
        <v>46015</v>
      </c>
      <c r="E301" s="20">
        <v>265.77999999999997</v>
      </c>
      <c r="G301" s="8" t="s">
        <v>743</v>
      </c>
      <c r="H301" s="7">
        <v>0.10150000000000001</v>
      </c>
    </row>
    <row r="302" spans="1:8" x14ac:dyDescent="0.25">
      <c r="A302" s="9" t="s">
        <v>30</v>
      </c>
      <c r="B302" s="9"/>
      <c r="C302" s="9"/>
      <c r="D302" s="9"/>
      <c r="E302" s="21">
        <v>6946.12</v>
      </c>
      <c r="F302" s="29">
        <f>E302/E735</f>
        <v>7.0674466445231274E-3</v>
      </c>
    </row>
    <row r="303" spans="1:8" x14ac:dyDescent="0.25">
      <c r="A303" s="4" t="s">
        <v>309</v>
      </c>
      <c r="B303" s="4"/>
      <c r="C303" s="4" t="s">
        <v>310</v>
      </c>
      <c r="D303" s="4"/>
      <c r="E303" s="19"/>
      <c r="F303" s="28"/>
    </row>
    <row r="304" spans="1:8" x14ac:dyDescent="0.25">
      <c r="A304" s="5"/>
      <c r="B304" s="5" t="s">
        <v>740</v>
      </c>
      <c r="C304" s="6" t="s">
        <v>744</v>
      </c>
      <c r="D304" s="5">
        <v>45952</v>
      </c>
      <c r="E304" s="20">
        <v>437.5</v>
      </c>
      <c r="G304" s="8" t="s">
        <v>743</v>
      </c>
      <c r="H304" s="7">
        <v>0.10150000000000001</v>
      </c>
    </row>
    <row r="305" spans="1:8" x14ac:dyDescent="0.25">
      <c r="A305" s="9" t="s">
        <v>30</v>
      </c>
      <c r="B305" s="9"/>
      <c r="C305" s="9"/>
      <c r="D305" s="9"/>
      <c r="E305" s="21">
        <v>437.5</v>
      </c>
      <c r="F305" s="29">
        <f>E305/E735</f>
        <v>4.4514173480718274E-4</v>
      </c>
    </row>
    <row r="306" spans="1:8" x14ac:dyDescent="0.25">
      <c r="A306" s="4" t="s">
        <v>311</v>
      </c>
      <c r="B306" s="4"/>
      <c r="C306" s="4" t="s">
        <v>312</v>
      </c>
      <c r="D306" s="4"/>
      <c r="E306" s="19"/>
      <c r="F306" s="28"/>
    </row>
    <row r="307" spans="1:8" x14ac:dyDescent="0.25">
      <c r="A307" s="5"/>
      <c r="B307" s="5" t="s">
        <v>740</v>
      </c>
      <c r="C307" s="6" t="s">
        <v>313</v>
      </c>
      <c r="D307" s="5">
        <v>45824</v>
      </c>
      <c r="E307" s="20">
        <v>634.48</v>
      </c>
      <c r="G307" s="8" t="s">
        <v>743</v>
      </c>
      <c r="H307" s="7">
        <v>0.10150000000000001</v>
      </c>
    </row>
    <row r="308" spans="1:8" x14ac:dyDescent="0.25">
      <c r="A308" s="5"/>
      <c r="B308" s="5" t="s">
        <v>740</v>
      </c>
      <c r="C308" s="6" t="s">
        <v>314</v>
      </c>
      <c r="D308" s="5">
        <v>45860</v>
      </c>
      <c r="E308" s="20">
        <v>486.25</v>
      </c>
      <c r="G308" s="8" t="s">
        <v>743</v>
      </c>
      <c r="H308" s="7">
        <v>0.10150000000000001</v>
      </c>
    </row>
    <row r="309" spans="1:8" x14ac:dyDescent="0.25">
      <c r="A309" s="5"/>
      <c r="B309" s="5" t="s">
        <v>740</v>
      </c>
      <c r="C309" s="6" t="s">
        <v>315</v>
      </c>
      <c r="D309" s="5">
        <v>45924</v>
      </c>
      <c r="E309" s="20">
        <v>1002.04</v>
      </c>
      <c r="G309" s="8" t="s">
        <v>743</v>
      </c>
      <c r="H309" s="7">
        <v>0.10150000000000001</v>
      </c>
    </row>
    <row r="310" spans="1:8" x14ac:dyDescent="0.25">
      <c r="A310" s="9" t="s">
        <v>30</v>
      </c>
      <c r="B310" s="9"/>
      <c r="C310" s="9"/>
      <c r="D310" s="9"/>
      <c r="E310" s="21">
        <v>2122.77</v>
      </c>
      <c r="F310" s="29">
        <f>E310/E735</f>
        <v>2.1598480466208988E-3</v>
      </c>
    </row>
    <row r="311" spans="1:8" x14ac:dyDescent="0.25">
      <c r="A311" s="4" t="s">
        <v>316</v>
      </c>
      <c r="B311" s="4"/>
      <c r="C311" s="4" t="s">
        <v>317</v>
      </c>
      <c r="D311" s="4"/>
      <c r="E311" s="19"/>
      <c r="F311" s="28"/>
    </row>
    <row r="312" spans="1:8" x14ac:dyDescent="0.25">
      <c r="A312" s="5"/>
      <c r="B312" s="5" t="s">
        <v>740</v>
      </c>
      <c r="C312" s="6" t="s">
        <v>318</v>
      </c>
      <c r="D312" s="5">
        <v>45467</v>
      </c>
      <c r="E312" s="20">
        <v>214.85</v>
      </c>
      <c r="G312" s="8" t="s">
        <v>743</v>
      </c>
      <c r="H312" s="7">
        <v>0.10150000000000001</v>
      </c>
    </row>
    <row r="313" spans="1:8" x14ac:dyDescent="0.25">
      <c r="A313" s="5"/>
      <c r="B313" s="5" t="s">
        <v>740</v>
      </c>
      <c r="C313" s="6" t="s">
        <v>319</v>
      </c>
      <c r="D313" s="5">
        <v>45553</v>
      </c>
      <c r="E313" s="20">
        <v>165</v>
      </c>
      <c r="G313" s="8" t="s">
        <v>743</v>
      </c>
      <c r="H313" s="7">
        <v>0.10150000000000001</v>
      </c>
    </row>
    <row r="314" spans="1:8" x14ac:dyDescent="0.25">
      <c r="A314" s="5"/>
      <c r="B314" s="5" t="s">
        <v>740</v>
      </c>
      <c r="C314" s="6" t="s">
        <v>320</v>
      </c>
      <c r="D314" s="5">
        <v>45554</v>
      </c>
      <c r="E314" s="20">
        <v>350</v>
      </c>
      <c r="G314" s="8" t="s">
        <v>743</v>
      </c>
      <c r="H314" s="7">
        <v>0.10150000000000001</v>
      </c>
    </row>
    <row r="315" spans="1:8" x14ac:dyDescent="0.25">
      <c r="A315" s="5"/>
      <c r="B315" s="5" t="s">
        <v>740</v>
      </c>
      <c r="C315" s="6" t="s">
        <v>321</v>
      </c>
      <c r="D315" s="5">
        <v>45562</v>
      </c>
      <c r="E315" s="20">
        <v>21.25</v>
      </c>
      <c r="G315" s="8" t="s">
        <v>743</v>
      </c>
      <c r="H315" s="7">
        <v>0.10150000000000001</v>
      </c>
    </row>
    <row r="316" spans="1:8" x14ac:dyDescent="0.25">
      <c r="A316" s="5"/>
      <c r="B316" s="5" t="s">
        <v>740</v>
      </c>
      <c r="C316" s="6" t="s">
        <v>322</v>
      </c>
      <c r="D316" s="5">
        <v>45567</v>
      </c>
      <c r="E316" s="20">
        <v>71.25</v>
      </c>
      <c r="G316" s="8" t="s">
        <v>743</v>
      </c>
      <c r="H316" s="7">
        <v>0.10150000000000001</v>
      </c>
    </row>
    <row r="317" spans="1:8" x14ac:dyDescent="0.25">
      <c r="A317" s="5"/>
      <c r="B317" s="5" t="s">
        <v>740</v>
      </c>
      <c r="C317" s="6" t="s">
        <v>323</v>
      </c>
      <c r="D317" s="5">
        <v>45581</v>
      </c>
      <c r="E317" s="20">
        <v>21.25</v>
      </c>
      <c r="G317" s="8" t="s">
        <v>743</v>
      </c>
      <c r="H317" s="7">
        <v>0.10150000000000001</v>
      </c>
    </row>
    <row r="318" spans="1:8" x14ac:dyDescent="0.25">
      <c r="A318" s="5"/>
      <c r="B318" s="5" t="s">
        <v>740</v>
      </c>
      <c r="C318" s="6" t="s">
        <v>324</v>
      </c>
      <c r="D318" s="5">
        <v>45587</v>
      </c>
      <c r="E318" s="20">
        <v>15.63</v>
      </c>
      <c r="G318" s="8" t="s">
        <v>743</v>
      </c>
      <c r="H318" s="7">
        <v>0.10150000000000001</v>
      </c>
    </row>
    <row r="319" spans="1:8" x14ac:dyDescent="0.25">
      <c r="A319" s="5"/>
      <c r="B319" s="5" t="s">
        <v>740</v>
      </c>
      <c r="C319" s="6" t="s">
        <v>325</v>
      </c>
      <c r="D319" s="5">
        <v>45594</v>
      </c>
      <c r="E319" s="20">
        <v>9.31</v>
      </c>
      <c r="G319" s="8" t="s">
        <v>743</v>
      </c>
      <c r="H319" s="7">
        <v>0.10150000000000001</v>
      </c>
    </row>
    <row r="320" spans="1:8" x14ac:dyDescent="0.25">
      <c r="A320" s="5"/>
      <c r="B320" s="5" t="s">
        <v>740</v>
      </c>
      <c r="C320" s="6" t="s">
        <v>326</v>
      </c>
      <c r="D320" s="5">
        <v>45594</v>
      </c>
      <c r="E320" s="20">
        <v>15.63</v>
      </c>
      <c r="G320" s="8" t="s">
        <v>743</v>
      </c>
      <c r="H320" s="7">
        <v>0.10150000000000001</v>
      </c>
    </row>
    <row r="321" spans="1:8" x14ac:dyDescent="0.25">
      <c r="A321" s="5"/>
      <c r="B321" s="5" t="s">
        <v>740</v>
      </c>
      <c r="C321" s="6" t="s">
        <v>327</v>
      </c>
      <c r="D321" s="5">
        <v>45603</v>
      </c>
      <c r="E321" s="20">
        <v>9.31</v>
      </c>
      <c r="G321" s="8" t="s">
        <v>743</v>
      </c>
      <c r="H321" s="7">
        <v>0.10150000000000001</v>
      </c>
    </row>
    <row r="322" spans="1:8" x14ac:dyDescent="0.25">
      <c r="A322" s="5"/>
      <c r="B322" s="5" t="s">
        <v>740</v>
      </c>
      <c r="C322" s="6" t="s">
        <v>328</v>
      </c>
      <c r="D322" s="5">
        <v>45611</v>
      </c>
      <c r="E322" s="20">
        <v>336.38</v>
      </c>
      <c r="G322" s="8" t="s">
        <v>743</v>
      </c>
      <c r="H322" s="7">
        <v>0.10150000000000001</v>
      </c>
    </row>
    <row r="323" spans="1:8" x14ac:dyDescent="0.25">
      <c r="A323" s="5"/>
      <c r="B323" s="5" t="s">
        <v>740</v>
      </c>
      <c r="C323" s="6" t="s">
        <v>329</v>
      </c>
      <c r="D323" s="5">
        <v>45616</v>
      </c>
      <c r="E323" s="20">
        <v>108.75</v>
      </c>
      <c r="G323" s="8" t="s">
        <v>743</v>
      </c>
      <c r="H323" s="7">
        <v>0.10150000000000001</v>
      </c>
    </row>
    <row r="324" spans="1:8" x14ac:dyDescent="0.25">
      <c r="A324" s="5"/>
      <c r="B324" s="5" t="s">
        <v>740</v>
      </c>
      <c r="C324" s="6" t="s">
        <v>330</v>
      </c>
      <c r="D324" s="5">
        <v>45638</v>
      </c>
      <c r="E324" s="20">
        <v>15.63</v>
      </c>
      <c r="G324" s="8" t="s">
        <v>743</v>
      </c>
      <c r="H324" s="7">
        <v>0.10150000000000001</v>
      </c>
    </row>
    <row r="325" spans="1:8" x14ac:dyDescent="0.25">
      <c r="A325" s="5"/>
      <c r="B325" s="5" t="s">
        <v>740</v>
      </c>
      <c r="C325" s="6" t="s">
        <v>331</v>
      </c>
      <c r="D325" s="5">
        <v>45657</v>
      </c>
      <c r="E325" s="20">
        <v>21.25</v>
      </c>
      <c r="G325" s="8" t="s">
        <v>743</v>
      </c>
      <c r="H325" s="7">
        <v>0.10150000000000001</v>
      </c>
    </row>
    <row r="326" spans="1:8" x14ac:dyDescent="0.25">
      <c r="A326" s="5"/>
      <c r="B326" s="5" t="s">
        <v>740</v>
      </c>
      <c r="C326" s="6" t="s">
        <v>332</v>
      </c>
      <c r="D326" s="5">
        <v>45659</v>
      </c>
      <c r="E326" s="20">
        <v>87.5</v>
      </c>
      <c r="G326" s="8" t="s">
        <v>743</v>
      </c>
      <c r="H326" s="7">
        <v>0.10150000000000001</v>
      </c>
    </row>
    <row r="327" spans="1:8" x14ac:dyDescent="0.25">
      <c r="A327" s="5"/>
      <c r="B327" s="5" t="s">
        <v>740</v>
      </c>
      <c r="C327" s="6" t="s">
        <v>333</v>
      </c>
      <c r="D327" s="5">
        <v>45684</v>
      </c>
      <c r="E327" s="20">
        <v>87.5</v>
      </c>
      <c r="G327" s="8" t="s">
        <v>743</v>
      </c>
      <c r="H327" s="7">
        <v>0.10150000000000001</v>
      </c>
    </row>
    <row r="328" spans="1:8" x14ac:dyDescent="0.25">
      <c r="A328" s="5"/>
      <c r="B328" s="5" t="s">
        <v>740</v>
      </c>
      <c r="C328" s="6" t="s">
        <v>334</v>
      </c>
      <c r="D328" s="5">
        <v>45749</v>
      </c>
      <c r="E328" s="20">
        <v>87.5</v>
      </c>
      <c r="G328" s="8" t="s">
        <v>743</v>
      </c>
      <c r="H328" s="7">
        <v>0.10150000000000001</v>
      </c>
    </row>
    <row r="329" spans="1:8" x14ac:dyDescent="0.25">
      <c r="A329" s="5"/>
      <c r="B329" s="5" t="s">
        <v>740</v>
      </c>
      <c r="C329" s="6" t="s">
        <v>335</v>
      </c>
      <c r="D329" s="5">
        <v>45791</v>
      </c>
      <c r="E329" s="20">
        <v>15.16</v>
      </c>
      <c r="G329" s="8" t="s">
        <v>743</v>
      </c>
      <c r="H329" s="7">
        <v>0.10150000000000001</v>
      </c>
    </row>
    <row r="330" spans="1:8" x14ac:dyDescent="0.25">
      <c r="A330" s="5"/>
      <c r="B330" s="5" t="s">
        <v>740</v>
      </c>
      <c r="C330" s="6" t="s">
        <v>336</v>
      </c>
      <c r="D330" s="5">
        <v>45826</v>
      </c>
      <c r="E330" s="20">
        <v>454.92</v>
      </c>
      <c r="G330" s="8" t="s">
        <v>743</v>
      </c>
      <c r="H330" s="7">
        <v>0.10150000000000001</v>
      </c>
    </row>
    <row r="331" spans="1:8" x14ac:dyDescent="0.25">
      <c r="A331" s="5"/>
      <c r="B331" s="5" t="s">
        <v>740</v>
      </c>
      <c r="C331" s="6" t="s">
        <v>337</v>
      </c>
      <c r="D331" s="5">
        <v>45940</v>
      </c>
      <c r="E331" s="20">
        <v>71.25</v>
      </c>
      <c r="G331" s="8" t="s">
        <v>743</v>
      </c>
      <c r="H331" s="7">
        <v>0.10150000000000001</v>
      </c>
    </row>
    <row r="332" spans="1:8" x14ac:dyDescent="0.25">
      <c r="A332" s="5"/>
      <c r="B332" s="5" t="s">
        <v>740</v>
      </c>
      <c r="C332" s="6" t="s">
        <v>338</v>
      </c>
      <c r="D332" s="5">
        <v>45988</v>
      </c>
      <c r="E332" s="20">
        <v>8.83</v>
      </c>
      <c r="G332" s="8" t="s">
        <v>743</v>
      </c>
      <c r="H332" s="7">
        <v>0.10150000000000001</v>
      </c>
    </row>
    <row r="333" spans="1:8" x14ac:dyDescent="0.25">
      <c r="A333" s="5"/>
      <c r="B333" s="5" t="s">
        <v>740</v>
      </c>
      <c r="C333" s="6" t="s">
        <v>339</v>
      </c>
      <c r="D333" s="5">
        <v>45988</v>
      </c>
      <c r="E333" s="20">
        <v>424.92</v>
      </c>
      <c r="G333" s="8" t="s">
        <v>743</v>
      </c>
      <c r="H333" s="7">
        <v>0.10150000000000001</v>
      </c>
    </row>
    <row r="334" spans="1:8" x14ac:dyDescent="0.25">
      <c r="A334" s="9" t="s">
        <v>30</v>
      </c>
      <c r="B334" s="9"/>
      <c r="C334" s="9"/>
      <c r="D334" s="9"/>
      <c r="E334" s="21">
        <v>2613.0700000000002</v>
      </c>
      <c r="F334" s="29">
        <f>E334/E735</f>
        <v>2.6587120296516688E-3</v>
      </c>
    </row>
    <row r="335" spans="1:8" x14ac:dyDescent="0.25">
      <c r="A335" s="4" t="s">
        <v>340</v>
      </c>
      <c r="B335" s="4"/>
      <c r="C335" s="4" t="s">
        <v>341</v>
      </c>
      <c r="D335" s="4"/>
      <c r="E335" s="19"/>
      <c r="F335" s="28"/>
    </row>
    <row r="336" spans="1:8" x14ac:dyDescent="0.25">
      <c r="A336" s="5"/>
      <c r="B336" s="5" t="s">
        <v>740</v>
      </c>
      <c r="C336" s="6" t="s">
        <v>342</v>
      </c>
      <c r="D336" s="5">
        <v>45954</v>
      </c>
      <c r="E336" s="20">
        <v>245</v>
      </c>
      <c r="G336" s="8" t="s">
        <v>743</v>
      </c>
      <c r="H336" s="7">
        <v>0.10150000000000001</v>
      </c>
    </row>
    <row r="337" spans="1:8" x14ac:dyDescent="0.25">
      <c r="A337" s="9" t="s">
        <v>30</v>
      </c>
      <c r="B337" s="9"/>
      <c r="C337" s="9"/>
      <c r="D337" s="9"/>
      <c r="E337" s="21">
        <v>245</v>
      </c>
      <c r="F337" s="29">
        <f>E337/E735</f>
        <v>2.4927937149202235E-4</v>
      </c>
    </row>
    <row r="338" spans="1:8" x14ac:dyDescent="0.25">
      <c r="A338" s="4" t="s">
        <v>343</v>
      </c>
      <c r="B338" s="4"/>
      <c r="C338" s="4" t="s">
        <v>344</v>
      </c>
      <c r="D338" s="4"/>
      <c r="E338" s="19"/>
      <c r="F338" s="28"/>
    </row>
    <row r="339" spans="1:8" x14ac:dyDescent="0.25">
      <c r="A339" s="5"/>
      <c r="B339" s="5" t="s">
        <v>740</v>
      </c>
      <c r="C339" s="6" t="s">
        <v>345</v>
      </c>
      <c r="D339" s="5">
        <v>45911</v>
      </c>
      <c r="E339" s="20">
        <v>71.25</v>
      </c>
      <c r="G339" s="8" t="s">
        <v>743</v>
      </c>
      <c r="H339" s="7">
        <v>0.10150000000000001</v>
      </c>
    </row>
    <row r="340" spans="1:8" x14ac:dyDescent="0.25">
      <c r="A340" s="9" t="s">
        <v>30</v>
      </c>
      <c r="B340" s="9"/>
      <c r="C340" s="9"/>
      <c r="D340" s="9"/>
      <c r="E340" s="21">
        <v>71.25</v>
      </c>
      <c r="F340" s="29">
        <f>E340/E735</f>
        <v>7.2494511097169755E-5</v>
      </c>
    </row>
    <row r="341" spans="1:8" x14ac:dyDescent="0.25">
      <c r="A341" s="4" t="s">
        <v>346</v>
      </c>
      <c r="B341" s="4"/>
      <c r="C341" s="4" t="s">
        <v>347</v>
      </c>
      <c r="D341" s="4"/>
      <c r="E341" s="19"/>
      <c r="F341" s="28"/>
    </row>
    <row r="342" spans="1:8" x14ac:dyDescent="0.25">
      <c r="A342" s="5"/>
      <c r="B342" s="5" t="s">
        <v>740</v>
      </c>
      <c r="C342" s="6" t="s">
        <v>348</v>
      </c>
      <c r="D342" s="5">
        <v>45838</v>
      </c>
      <c r="E342" s="20">
        <v>3375</v>
      </c>
      <c r="G342" s="8" t="s">
        <v>743</v>
      </c>
      <c r="H342" s="7">
        <v>0.10150000000000001</v>
      </c>
    </row>
    <row r="343" spans="1:8" x14ac:dyDescent="0.25">
      <c r="A343" s="5"/>
      <c r="B343" s="5" t="s">
        <v>740</v>
      </c>
      <c r="C343" s="6" t="s">
        <v>349</v>
      </c>
      <c r="D343" s="5">
        <v>45860</v>
      </c>
      <c r="E343" s="20">
        <v>478.5</v>
      </c>
      <c r="G343" s="8" t="s">
        <v>743</v>
      </c>
      <c r="H343" s="7">
        <v>0.10150000000000001</v>
      </c>
    </row>
    <row r="344" spans="1:8" x14ac:dyDescent="0.25">
      <c r="A344" s="5"/>
      <c r="B344" s="5" t="s">
        <v>740</v>
      </c>
      <c r="C344" s="6" t="s">
        <v>350</v>
      </c>
      <c r="D344" s="5">
        <v>45869</v>
      </c>
      <c r="E344" s="20">
        <v>3375</v>
      </c>
      <c r="G344" s="8" t="s">
        <v>743</v>
      </c>
      <c r="H344" s="7">
        <v>0.10150000000000001</v>
      </c>
    </row>
    <row r="345" spans="1:8" x14ac:dyDescent="0.25">
      <c r="A345" s="5"/>
      <c r="B345" s="5" t="s">
        <v>740</v>
      </c>
      <c r="C345" s="6" t="s">
        <v>351</v>
      </c>
      <c r="D345" s="5">
        <v>45883</v>
      </c>
      <c r="E345" s="20">
        <v>1594.24</v>
      </c>
      <c r="G345" s="8" t="s">
        <v>743</v>
      </c>
      <c r="H345" s="7">
        <v>0.10150000000000001</v>
      </c>
    </row>
    <row r="346" spans="1:8" x14ac:dyDescent="0.25">
      <c r="A346" s="5"/>
      <c r="B346" s="5" t="s">
        <v>740</v>
      </c>
      <c r="C346" s="6" t="s">
        <v>352</v>
      </c>
      <c r="D346" s="5">
        <v>45898</v>
      </c>
      <c r="E346" s="20">
        <v>1937.5</v>
      </c>
      <c r="G346" s="8" t="s">
        <v>743</v>
      </c>
      <c r="H346" s="7">
        <v>0.10150000000000001</v>
      </c>
    </row>
    <row r="347" spans="1:8" x14ac:dyDescent="0.25">
      <c r="A347" s="5"/>
      <c r="B347" s="5" t="s">
        <v>740</v>
      </c>
      <c r="C347" s="6" t="s">
        <v>353</v>
      </c>
      <c r="D347" s="5">
        <v>45930</v>
      </c>
      <c r="E347" s="20">
        <v>1875</v>
      </c>
      <c r="G347" s="8" t="s">
        <v>743</v>
      </c>
      <c r="H347" s="7">
        <v>0.10150000000000001</v>
      </c>
    </row>
    <row r="348" spans="1:8" x14ac:dyDescent="0.25">
      <c r="A348" s="5"/>
      <c r="B348" s="5" t="s">
        <v>740</v>
      </c>
      <c r="C348" s="6" t="s">
        <v>354</v>
      </c>
      <c r="D348" s="5">
        <v>45961</v>
      </c>
      <c r="E348" s="20">
        <v>1937.5</v>
      </c>
      <c r="G348" s="8" t="s">
        <v>743</v>
      </c>
      <c r="H348" s="7">
        <v>0.10150000000000001</v>
      </c>
    </row>
    <row r="349" spans="1:8" x14ac:dyDescent="0.25">
      <c r="A349" s="5"/>
      <c r="B349" s="5" t="s">
        <v>740</v>
      </c>
      <c r="C349" s="6" t="s">
        <v>355</v>
      </c>
      <c r="D349" s="5">
        <v>45989</v>
      </c>
      <c r="E349" s="20">
        <v>1875</v>
      </c>
      <c r="G349" s="8" t="s">
        <v>743</v>
      </c>
      <c r="H349" s="7">
        <v>0.10150000000000001</v>
      </c>
    </row>
    <row r="350" spans="1:8" x14ac:dyDescent="0.25">
      <c r="A350" s="9" t="s">
        <v>30</v>
      </c>
      <c r="B350" s="9"/>
      <c r="C350" s="9"/>
      <c r="D350" s="9"/>
      <c r="E350" s="21">
        <v>16447.740000000002</v>
      </c>
      <c r="F350" s="29">
        <f>E350/E735</f>
        <v>1.6735029753731413E-2</v>
      </c>
    </row>
    <row r="351" spans="1:8" x14ac:dyDescent="0.25">
      <c r="A351" s="4" t="s">
        <v>356</v>
      </c>
      <c r="B351" s="4"/>
      <c r="C351" s="4" t="s">
        <v>357</v>
      </c>
      <c r="D351" s="4"/>
      <c r="E351" s="19"/>
      <c r="F351" s="28"/>
    </row>
    <row r="352" spans="1:8" x14ac:dyDescent="0.25">
      <c r="A352" s="5"/>
      <c r="B352" s="5" t="s">
        <v>740</v>
      </c>
      <c r="C352" s="6" t="s">
        <v>358</v>
      </c>
      <c r="D352" s="5">
        <v>45929</v>
      </c>
      <c r="E352" s="20">
        <v>560</v>
      </c>
      <c r="G352" s="8" t="s">
        <v>743</v>
      </c>
      <c r="H352" s="7">
        <v>0.10150000000000001</v>
      </c>
    </row>
    <row r="353" spans="1:8" x14ac:dyDescent="0.25">
      <c r="A353" s="9" t="s">
        <v>30</v>
      </c>
      <c r="B353" s="9"/>
      <c r="C353" s="9"/>
      <c r="D353" s="9"/>
      <c r="E353" s="21">
        <v>560</v>
      </c>
      <c r="F353" s="29">
        <f>E353/E735</f>
        <v>5.6978142055319394E-4</v>
      </c>
    </row>
    <row r="354" spans="1:8" x14ac:dyDescent="0.25">
      <c r="A354" s="12" t="s">
        <v>359</v>
      </c>
      <c r="B354" s="12"/>
      <c r="C354" s="12" t="s">
        <v>360</v>
      </c>
      <c r="D354" s="12"/>
      <c r="E354" s="23"/>
      <c r="F354" s="31"/>
      <c r="G354" s="15"/>
      <c r="H354" s="15"/>
    </row>
    <row r="355" spans="1:8" x14ac:dyDescent="0.25">
      <c r="A355" s="13"/>
      <c r="B355" s="5" t="s">
        <v>740</v>
      </c>
      <c r="C355" s="11" t="s">
        <v>361</v>
      </c>
      <c r="D355" s="13">
        <v>45653</v>
      </c>
      <c r="E355" s="24">
        <v>23.18</v>
      </c>
      <c r="F355" s="32"/>
      <c r="G355" s="8" t="s">
        <v>743</v>
      </c>
      <c r="H355" s="7">
        <v>0.10150000000000001</v>
      </c>
    </row>
    <row r="356" spans="1:8" x14ac:dyDescent="0.25">
      <c r="A356" s="13"/>
      <c r="B356" s="5" t="s">
        <v>740</v>
      </c>
      <c r="C356" s="11" t="s">
        <v>362</v>
      </c>
      <c r="D356" s="13">
        <v>45653</v>
      </c>
      <c r="E356" s="24">
        <v>83.88</v>
      </c>
      <c r="F356" s="32"/>
      <c r="G356" s="8" t="s">
        <v>743</v>
      </c>
      <c r="H356" s="7">
        <v>0.10150000000000001</v>
      </c>
    </row>
    <row r="357" spans="1:8" x14ac:dyDescent="0.25">
      <c r="A357" s="13"/>
      <c r="B357" s="5" t="s">
        <v>740</v>
      </c>
      <c r="C357" s="11" t="s">
        <v>363</v>
      </c>
      <c r="D357" s="13">
        <v>45698</v>
      </c>
      <c r="E357" s="24">
        <v>246.12</v>
      </c>
      <c r="F357" s="32"/>
      <c r="G357" s="8" t="s">
        <v>743</v>
      </c>
      <c r="H357" s="7">
        <v>0.10150000000000001</v>
      </c>
    </row>
    <row r="358" spans="1:8" x14ac:dyDescent="0.25">
      <c r="A358" s="13"/>
      <c r="B358" s="5" t="s">
        <v>740</v>
      </c>
      <c r="C358" s="11" t="s">
        <v>364</v>
      </c>
      <c r="D358" s="13">
        <v>45687</v>
      </c>
      <c r="E358" s="24">
        <v>77.069999999999993</v>
      </c>
      <c r="F358" s="32"/>
      <c r="G358" s="8" t="s">
        <v>743</v>
      </c>
      <c r="H358" s="7">
        <v>0.10150000000000001</v>
      </c>
    </row>
    <row r="359" spans="1:8" x14ac:dyDescent="0.25">
      <c r="A359" s="13"/>
      <c r="B359" s="5" t="s">
        <v>740</v>
      </c>
      <c r="C359" s="11" t="s">
        <v>365</v>
      </c>
      <c r="D359" s="13">
        <v>45684</v>
      </c>
      <c r="E359" s="24">
        <v>23.18</v>
      </c>
      <c r="F359" s="32"/>
      <c r="G359" s="8" t="s">
        <v>743</v>
      </c>
      <c r="H359" s="7">
        <v>0.10150000000000001</v>
      </c>
    </row>
    <row r="360" spans="1:8" x14ac:dyDescent="0.25">
      <c r="A360" s="13"/>
      <c r="B360" s="5" t="s">
        <v>740</v>
      </c>
      <c r="C360" s="11" t="s">
        <v>366</v>
      </c>
      <c r="D360" s="13">
        <v>45684</v>
      </c>
      <c r="E360" s="24">
        <v>23.18</v>
      </c>
      <c r="F360" s="32"/>
      <c r="G360" s="8" t="s">
        <v>743</v>
      </c>
      <c r="H360" s="7">
        <v>0.10150000000000001</v>
      </c>
    </row>
    <row r="361" spans="1:8" x14ac:dyDescent="0.25">
      <c r="A361" s="13"/>
      <c r="B361" s="5" t="s">
        <v>740</v>
      </c>
      <c r="C361" s="11" t="s">
        <v>367</v>
      </c>
      <c r="D361" s="13">
        <v>45719</v>
      </c>
      <c r="E361" s="24">
        <v>77.069999999999993</v>
      </c>
      <c r="F361" s="32"/>
      <c r="G361" s="8" t="s">
        <v>743</v>
      </c>
      <c r="H361" s="7">
        <v>0.10150000000000001</v>
      </c>
    </row>
    <row r="362" spans="1:8" x14ac:dyDescent="0.25">
      <c r="A362" s="13"/>
      <c r="B362" s="5" t="s">
        <v>740</v>
      </c>
      <c r="C362" s="11" t="s">
        <v>368</v>
      </c>
      <c r="D362" s="13">
        <v>45713</v>
      </c>
      <c r="E362" s="24">
        <v>23.18</v>
      </c>
      <c r="F362" s="32"/>
      <c r="G362" s="8" t="s">
        <v>743</v>
      </c>
      <c r="H362" s="7">
        <v>0.10150000000000001</v>
      </c>
    </row>
    <row r="363" spans="1:8" x14ac:dyDescent="0.25">
      <c r="A363" s="13"/>
      <c r="B363" s="5" t="s">
        <v>740</v>
      </c>
      <c r="C363" s="11" t="s">
        <v>369</v>
      </c>
      <c r="D363" s="13">
        <v>45713</v>
      </c>
      <c r="E363" s="24">
        <v>23.18</v>
      </c>
      <c r="F363" s="32"/>
      <c r="G363" s="8" t="s">
        <v>743</v>
      </c>
      <c r="H363" s="7">
        <v>0.10150000000000001</v>
      </c>
    </row>
    <row r="364" spans="1:8" x14ac:dyDescent="0.25">
      <c r="A364" s="13"/>
      <c r="B364" s="5" t="s">
        <v>740</v>
      </c>
      <c r="C364" s="11" t="s">
        <v>370</v>
      </c>
      <c r="D364" s="13">
        <v>45747</v>
      </c>
      <c r="E364" s="24">
        <v>77.069999999999993</v>
      </c>
      <c r="F364" s="32"/>
      <c r="G364" s="8" t="s">
        <v>743</v>
      </c>
      <c r="H364" s="7">
        <v>0.10150000000000001</v>
      </c>
    </row>
    <row r="365" spans="1:8" x14ac:dyDescent="0.25">
      <c r="A365" s="13"/>
      <c r="B365" s="5" t="s">
        <v>740</v>
      </c>
      <c r="C365" s="11" t="s">
        <v>371</v>
      </c>
      <c r="D365" s="13">
        <v>45741</v>
      </c>
      <c r="E365" s="24">
        <v>23.18</v>
      </c>
      <c r="F365" s="32"/>
      <c r="G365" s="8" t="s">
        <v>743</v>
      </c>
      <c r="H365" s="7">
        <v>0.10150000000000001</v>
      </c>
    </row>
    <row r="366" spans="1:8" x14ac:dyDescent="0.25">
      <c r="A366" s="13"/>
      <c r="B366" s="5" t="s">
        <v>740</v>
      </c>
      <c r="C366" s="11" t="s">
        <v>372</v>
      </c>
      <c r="D366" s="13">
        <v>45741</v>
      </c>
      <c r="E366" s="24">
        <v>23.18</v>
      </c>
      <c r="F366" s="32"/>
      <c r="G366" s="8" t="s">
        <v>743</v>
      </c>
      <c r="H366" s="7">
        <v>0.10150000000000001</v>
      </c>
    </row>
    <row r="367" spans="1:8" x14ac:dyDescent="0.25">
      <c r="A367" s="13"/>
      <c r="B367" s="5" t="s">
        <v>740</v>
      </c>
      <c r="C367" s="11" t="s">
        <v>373</v>
      </c>
      <c r="D367" s="13">
        <v>45777</v>
      </c>
      <c r="E367" s="24">
        <v>77.069999999999993</v>
      </c>
      <c r="F367" s="32"/>
      <c r="G367" s="8" t="s">
        <v>743</v>
      </c>
      <c r="H367" s="7">
        <v>0.10150000000000001</v>
      </c>
    </row>
    <row r="368" spans="1:8" x14ac:dyDescent="0.25">
      <c r="A368" s="13"/>
      <c r="B368" s="5" t="s">
        <v>740</v>
      </c>
      <c r="C368" s="11" t="s">
        <v>374</v>
      </c>
      <c r="D368" s="13">
        <v>45772</v>
      </c>
      <c r="E368" s="24">
        <v>23.18</v>
      </c>
      <c r="F368" s="32"/>
      <c r="G368" s="8" t="s">
        <v>743</v>
      </c>
      <c r="H368" s="7">
        <v>0.10150000000000001</v>
      </c>
    </row>
    <row r="369" spans="1:8" x14ac:dyDescent="0.25">
      <c r="A369" s="13"/>
      <c r="B369" s="5" t="s">
        <v>740</v>
      </c>
      <c r="C369" s="11" t="s">
        <v>375</v>
      </c>
      <c r="D369" s="13">
        <v>45772</v>
      </c>
      <c r="E369" s="24">
        <v>23.18</v>
      </c>
      <c r="F369" s="32"/>
      <c r="G369" s="8" t="s">
        <v>743</v>
      </c>
      <c r="H369" s="7">
        <v>0.10150000000000001</v>
      </c>
    </row>
    <row r="370" spans="1:8" x14ac:dyDescent="0.25">
      <c r="A370" s="13"/>
      <c r="B370" s="5" t="s">
        <v>740</v>
      </c>
      <c r="C370" s="11" t="s">
        <v>376</v>
      </c>
      <c r="D370" s="13">
        <v>45807</v>
      </c>
      <c r="E370" s="24">
        <v>77.069999999999993</v>
      </c>
      <c r="F370" s="32"/>
      <c r="G370" s="8" t="s">
        <v>743</v>
      </c>
      <c r="H370" s="7">
        <v>0.10150000000000001</v>
      </c>
    </row>
    <row r="371" spans="1:8" x14ac:dyDescent="0.25">
      <c r="A371" s="13"/>
      <c r="B371" s="5" t="s">
        <v>740</v>
      </c>
      <c r="C371" s="11" t="s">
        <v>377</v>
      </c>
      <c r="D371" s="13">
        <v>45803</v>
      </c>
      <c r="E371" s="24">
        <v>23.18</v>
      </c>
      <c r="F371" s="32"/>
      <c r="G371" s="8" t="s">
        <v>743</v>
      </c>
      <c r="H371" s="7">
        <v>0.10150000000000001</v>
      </c>
    </row>
    <row r="372" spans="1:8" x14ac:dyDescent="0.25">
      <c r="A372" s="13"/>
      <c r="B372" s="5" t="s">
        <v>740</v>
      </c>
      <c r="C372" s="11" t="s">
        <v>378</v>
      </c>
      <c r="D372" s="13">
        <v>45803</v>
      </c>
      <c r="E372" s="24">
        <v>23.18</v>
      </c>
      <c r="F372" s="32"/>
      <c r="G372" s="8" t="s">
        <v>743</v>
      </c>
      <c r="H372" s="7">
        <v>0.10150000000000001</v>
      </c>
    </row>
    <row r="373" spans="1:8" x14ac:dyDescent="0.25">
      <c r="A373" s="13"/>
      <c r="B373" s="5" t="s">
        <v>740</v>
      </c>
      <c r="C373" s="11" t="s">
        <v>379</v>
      </c>
      <c r="D373" s="13">
        <v>45838</v>
      </c>
      <c r="E373" s="24">
        <v>77.069999999999993</v>
      </c>
      <c r="F373" s="32"/>
      <c r="G373" s="8" t="s">
        <v>743</v>
      </c>
      <c r="H373" s="7">
        <v>0.10150000000000001</v>
      </c>
    </row>
    <row r="374" spans="1:8" x14ac:dyDescent="0.25">
      <c r="A374" s="13"/>
      <c r="B374" s="5" t="s">
        <v>740</v>
      </c>
      <c r="C374" s="11" t="s">
        <v>380</v>
      </c>
      <c r="D374" s="13">
        <v>45833</v>
      </c>
      <c r="E374" s="24">
        <v>23.18</v>
      </c>
      <c r="F374" s="32"/>
      <c r="G374" s="8" t="s">
        <v>743</v>
      </c>
      <c r="H374" s="7">
        <v>0.10150000000000001</v>
      </c>
    </row>
    <row r="375" spans="1:8" x14ac:dyDescent="0.25">
      <c r="A375" s="13"/>
      <c r="B375" s="5" t="s">
        <v>740</v>
      </c>
      <c r="C375" s="11" t="s">
        <v>381</v>
      </c>
      <c r="D375" s="13">
        <v>45833</v>
      </c>
      <c r="E375" s="24">
        <v>23.18</v>
      </c>
      <c r="F375" s="32"/>
      <c r="G375" s="8" t="s">
        <v>743</v>
      </c>
      <c r="H375" s="7">
        <v>0.10150000000000001</v>
      </c>
    </row>
    <row r="376" spans="1:8" x14ac:dyDescent="0.25">
      <c r="A376" s="13"/>
      <c r="B376" s="5" t="s">
        <v>740</v>
      </c>
      <c r="C376" s="11" t="s">
        <v>382</v>
      </c>
      <c r="D376" s="13">
        <v>45868</v>
      </c>
      <c r="E376" s="24">
        <v>77.069999999999993</v>
      </c>
      <c r="F376" s="32"/>
      <c r="G376" s="8" t="s">
        <v>743</v>
      </c>
      <c r="H376" s="7">
        <v>0.10150000000000001</v>
      </c>
    </row>
    <row r="377" spans="1:8" x14ac:dyDescent="0.25">
      <c r="A377" s="13"/>
      <c r="B377" s="5" t="s">
        <v>740</v>
      </c>
      <c r="C377" s="11" t="s">
        <v>383</v>
      </c>
      <c r="D377" s="13">
        <v>45863</v>
      </c>
      <c r="E377" s="24">
        <v>23.18</v>
      </c>
      <c r="F377" s="32"/>
      <c r="G377" s="8" t="s">
        <v>743</v>
      </c>
      <c r="H377" s="7">
        <v>0.10150000000000001</v>
      </c>
    </row>
    <row r="378" spans="1:8" x14ac:dyDescent="0.25">
      <c r="A378" s="13"/>
      <c r="B378" s="5" t="s">
        <v>740</v>
      </c>
      <c r="C378" s="11" t="s">
        <v>384</v>
      </c>
      <c r="D378" s="13">
        <v>45863</v>
      </c>
      <c r="E378" s="24">
        <v>23.18</v>
      </c>
      <c r="F378" s="32"/>
      <c r="G378" s="8" t="s">
        <v>743</v>
      </c>
      <c r="H378" s="7">
        <v>0.10150000000000001</v>
      </c>
    </row>
    <row r="379" spans="1:8" x14ac:dyDescent="0.25">
      <c r="A379" s="13"/>
      <c r="B379" s="5" t="s">
        <v>740</v>
      </c>
      <c r="C379" s="11" t="s">
        <v>385</v>
      </c>
      <c r="D379" s="13">
        <v>45901</v>
      </c>
      <c r="E379" s="24">
        <v>77.069999999999993</v>
      </c>
      <c r="F379" s="32"/>
      <c r="G379" s="8" t="s">
        <v>743</v>
      </c>
      <c r="H379" s="7">
        <v>0.10150000000000001</v>
      </c>
    </row>
    <row r="380" spans="1:8" x14ac:dyDescent="0.25">
      <c r="A380" s="13"/>
      <c r="B380" s="5" t="s">
        <v>740</v>
      </c>
      <c r="C380" s="11" t="s">
        <v>386</v>
      </c>
      <c r="D380" s="13">
        <v>45894</v>
      </c>
      <c r="E380" s="24">
        <v>23.18</v>
      </c>
      <c r="F380" s="32"/>
      <c r="G380" s="8" t="s">
        <v>743</v>
      </c>
      <c r="H380" s="7">
        <v>0.10150000000000001</v>
      </c>
    </row>
    <row r="381" spans="1:8" x14ac:dyDescent="0.25">
      <c r="A381" s="13"/>
      <c r="B381" s="5" t="s">
        <v>740</v>
      </c>
      <c r="C381" s="11" t="s">
        <v>387</v>
      </c>
      <c r="D381" s="13">
        <v>45901</v>
      </c>
      <c r="E381" s="24">
        <v>23.18</v>
      </c>
      <c r="F381" s="32"/>
      <c r="G381" s="8" t="s">
        <v>743</v>
      </c>
      <c r="H381" s="7">
        <v>0.10150000000000001</v>
      </c>
    </row>
    <row r="382" spans="1:8" x14ac:dyDescent="0.25">
      <c r="A382" s="13"/>
      <c r="B382" s="5" t="s">
        <v>740</v>
      </c>
      <c r="C382" s="11" t="s">
        <v>388</v>
      </c>
      <c r="D382" s="13">
        <v>45930</v>
      </c>
      <c r="E382" s="24">
        <v>77.069999999999993</v>
      </c>
      <c r="F382" s="32"/>
      <c r="G382" s="8" t="s">
        <v>743</v>
      </c>
      <c r="H382" s="7">
        <v>0.10150000000000001</v>
      </c>
    </row>
    <row r="383" spans="1:8" x14ac:dyDescent="0.25">
      <c r="A383" s="13"/>
      <c r="B383" s="5" t="s">
        <v>740</v>
      </c>
      <c r="C383" s="11" t="s">
        <v>389</v>
      </c>
      <c r="D383" s="13">
        <v>45925</v>
      </c>
      <c r="E383" s="24">
        <v>23.18</v>
      </c>
      <c r="F383" s="32"/>
      <c r="G383" s="8" t="s">
        <v>743</v>
      </c>
      <c r="H383" s="7">
        <v>0.10150000000000001</v>
      </c>
    </row>
    <row r="384" spans="1:8" x14ac:dyDescent="0.25">
      <c r="A384" s="13"/>
      <c r="B384" s="5" t="s">
        <v>740</v>
      </c>
      <c r="C384" s="11" t="s">
        <v>390</v>
      </c>
      <c r="D384" s="13">
        <v>45925</v>
      </c>
      <c r="E384" s="24">
        <v>23.18</v>
      </c>
      <c r="F384" s="32"/>
      <c r="G384" s="8" t="s">
        <v>743</v>
      </c>
      <c r="H384" s="7">
        <v>0.10150000000000001</v>
      </c>
    </row>
    <row r="385" spans="1:8" x14ac:dyDescent="0.25">
      <c r="A385" s="13"/>
      <c r="B385" s="5" t="s">
        <v>740</v>
      </c>
      <c r="C385" s="11" t="s">
        <v>391</v>
      </c>
      <c r="D385" s="13">
        <v>45960</v>
      </c>
      <c r="E385" s="24">
        <v>77.069999999999993</v>
      </c>
      <c r="F385" s="32"/>
      <c r="G385" s="8" t="s">
        <v>743</v>
      </c>
      <c r="H385" s="7">
        <v>0.10150000000000001</v>
      </c>
    </row>
    <row r="386" spans="1:8" x14ac:dyDescent="0.25">
      <c r="A386" s="13"/>
      <c r="B386" s="5" t="s">
        <v>740</v>
      </c>
      <c r="C386" s="11" t="s">
        <v>392</v>
      </c>
      <c r="D386" s="13">
        <v>45957</v>
      </c>
      <c r="E386" s="24">
        <v>38.35</v>
      </c>
      <c r="F386" s="32"/>
      <c r="G386" s="8" t="s">
        <v>743</v>
      </c>
      <c r="H386" s="7">
        <v>0.10150000000000001</v>
      </c>
    </row>
    <row r="387" spans="1:8" x14ac:dyDescent="0.25">
      <c r="A387" s="13"/>
      <c r="B387" s="5" t="s">
        <v>740</v>
      </c>
      <c r="C387" s="11" t="s">
        <v>393</v>
      </c>
      <c r="D387" s="13">
        <v>45992</v>
      </c>
      <c r="E387" s="24">
        <v>77.069999999999993</v>
      </c>
      <c r="F387" s="32"/>
      <c r="G387" s="8" t="s">
        <v>743</v>
      </c>
      <c r="H387" s="7">
        <v>0.10150000000000001</v>
      </c>
    </row>
    <row r="388" spans="1:8" x14ac:dyDescent="0.25">
      <c r="A388" s="13"/>
      <c r="B388" s="5" t="s">
        <v>740</v>
      </c>
      <c r="C388" s="11" t="s">
        <v>394</v>
      </c>
      <c r="D388" s="13">
        <v>45986</v>
      </c>
      <c r="E388" s="24">
        <v>23.18</v>
      </c>
      <c r="F388" s="32"/>
      <c r="G388" s="8" t="s">
        <v>743</v>
      </c>
      <c r="H388" s="7">
        <v>0.10150000000000001</v>
      </c>
    </row>
    <row r="389" spans="1:8" x14ac:dyDescent="0.25">
      <c r="A389" s="13"/>
      <c r="B389" s="5" t="s">
        <v>740</v>
      </c>
      <c r="C389" s="11" t="s">
        <v>395</v>
      </c>
      <c r="D389" s="13">
        <v>45986</v>
      </c>
      <c r="E389" s="24">
        <v>23.18</v>
      </c>
      <c r="F389" s="32"/>
      <c r="G389" s="8" t="s">
        <v>743</v>
      </c>
      <c r="H389" s="7">
        <v>0.10150000000000001</v>
      </c>
    </row>
    <row r="390" spans="1:8" x14ac:dyDescent="0.25">
      <c r="A390" s="14" t="s">
        <v>30</v>
      </c>
      <c r="B390" s="16"/>
      <c r="C390" s="14"/>
      <c r="D390" s="14"/>
      <c r="E390" s="25">
        <v>1702.9</v>
      </c>
      <c r="F390" s="29">
        <f>E390/E735</f>
        <v>1.7326442518929177E-3</v>
      </c>
      <c r="H390" s="7"/>
    </row>
    <row r="391" spans="1:8" x14ac:dyDescent="0.25">
      <c r="A391" s="4" t="s">
        <v>396</v>
      </c>
      <c r="B391" s="4"/>
      <c r="C391" s="4" t="s">
        <v>397</v>
      </c>
      <c r="D391" s="4"/>
      <c r="E391" s="19"/>
      <c r="F391" s="28"/>
    </row>
    <row r="392" spans="1:8" x14ac:dyDescent="0.25">
      <c r="A392" s="5"/>
      <c r="B392" s="5" t="s">
        <v>740</v>
      </c>
      <c r="C392" s="6" t="s">
        <v>398</v>
      </c>
      <c r="D392" s="5">
        <v>45475</v>
      </c>
      <c r="E392" s="20">
        <v>2698.46</v>
      </c>
      <c r="G392" s="8" t="s">
        <v>743</v>
      </c>
      <c r="H392" s="7">
        <v>0.10150000000000001</v>
      </c>
    </row>
    <row r="393" spans="1:8" x14ac:dyDescent="0.25">
      <c r="A393" s="5"/>
      <c r="B393" s="5" t="s">
        <v>740</v>
      </c>
      <c r="C393" s="6" t="s">
        <v>399</v>
      </c>
      <c r="D393" s="5">
        <v>45860</v>
      </c>
      <c r="E393" s="20">
        <v>809.36</v>
      </c>
      <c r="G393" s="8" t="s">
        <v>743</v>
      </c>
      <c r="H393" s="7">
        <v>0.10150000000000001</v>
      </c>
    </row>
    <row r="394" spans="1:8" x14ac:dyDescent="0.25">
      <c r="A394" s="9" t="s">
        <v>30</v>
      </c>
      <c r="B394" s="9"/>
      <c r="C394" s="9"/>
      <c r="D394" s="9"/>
      <c r="E394" s="21">
        <v>3507.82</v>
      </c>
      <c r="F394" s="29">
        <f>E394/E735</f>
        <v>3.5690904690087585E-3</v>
      </c>
    </row>
    <row r="395" spans="1:8" x14ac:dyDescent="0.25">
      <c r="A395" s="4" t="s">
        <v>400</v>
      </c>
      <c r="B395" s="4"/>
      <c r="C395" s="4" t="s">
        <v>401</v>
      </c>
      <c r="D395" s="4"/>
      <c r="E395" s="19"/>
      <c r="F395" s="28"/>
    </row>
    <row r="396" spans="1:8" x14ac:dyDescent="0.25">
      <c r="A396" s="5"/>
      <c r="B396" s="5" t="s">
        <v>740</v>
      </c>
      <c r="C396" s="6" t="s">
        <v>402</v>
      </c>
      <c r="D396" s="5">
        <v>45979</v>
      </c>
      <c r="E396" s="20">
        <v>117.65</v>
      </c>
      <c r="G396" s="8" t="s">
        <v>743</v>
      </c>
      <c r="H396" s="7">
        <v>0.10150000000000001</v>
      </c>
    </row>
    <row r="397" spans="1:8" x14ac:dyDescent="0.25">
      <c r="A397" s="5"/>
      <c r="B397" s="5" t="s">
        <v>740</v>
      </c>
      <c r="C397" s="6" t="s">
        <v>403</v>
      </c>
      <c r="D397" s="5">
        <v>46007</v>
      </c>
      <c r="E397" s="20">
        <v>117.65</v>
      </c>
      <c r="G397" s="8" t="s">
        <v>743</v>
      </c>
      <c r="H397" s="7">
        <v>0.10150000000000001</v>
      </c>
    </row>
    <row r="398" spans="1:8" x14ac:dyDescent="0.25">
      <c r="A398" s="9" t="s">
        <v>30</v>
      </c>
      <c r="B398" s="9"/>
      <c r="C398" s="9"/>
      <c r="D398" s="9"/>
      <c r="E398" s="21">
        <v>235.3</v>
      </c>
      <c r="F398" s="29">
        <f>E398/E735</f>
        <v>2.394099433145831E-4</v>
      </c>
    </row>
    <row r="399" spans="1:8" x14ac:dyDescent="0.25">
      <c r="A399" s="4" t="s">
        <v>404</v>
      </c>
      <c r="B399" s="4"/>
      <c r="C399" s="4" t="s">
        <v>405</v>
      </c>
      <c r="D399" s="4"/>
      <c r="E399" s="19"/>
      <c r="F399" s="28"/>
    </row>
    <row r="400" spans="1:8" x14ac:dyDescent="0.25">
      <c r="A400" s="5"/>
      <c r="B400" s="5" t="s">
        <v>740</v>
      </c>
      <c r="C400" s="6" t="s">
        <v>406</v>
      </c>
      <c r="D400" s="5">
        <v>45180</v>
      </c>
      <c r="E400" s="20">
        <v>650</v>
      </c>
      <c r="G400" s="8" t="s">
        <v>743</v>
      </c>
      <c r="H400" s="7">
        <v>0.10150000000000001</v>
      </c>
    </row>
    <row r="401" spans="1:8" x14ac:dyDescent="0.25">
      <c r="A401" s="9" t="s">
        <v>30</v>
      </c>
      <c r="B401" s="9"/>
      <c r="C401" s="9"/>
      <c r="D401" s="9"/>
      <c r="E401" s="21">
        <v>650</v>
      </c>
      <c r="F401" s="29">
        <f>E401/E735</f>
        <v>6.6135343457067149E-4</v>
      </c>
    </row>
    <row r="402" spans="1:8" x14ac:dyDescent="0.25">
      <c r="A402" s="4" t="s">
        <v>407</v>
      </c>
      <c r="B402" s="4"/>
      <c r="C402" s="4" t="s">
        <v>408</v>
      </c>
      <c r="D402" s="4"/>
      <c r="E402" s="19"/>
      <c r="F402" s="28"/>
    </row>
    <row r="403" spans="1:8" x14ac:dyDescent="0.25">
      <c r="A403" s="5"/>
      <c r="B403" s="5" t="s">
        <v>740</v>
      </c>
      <c r="C403" s="6" t="s">
        <v>409</v>
      </c>
      <c r="D403" s="5">
        <v>45785</v>
      </c>
      <c r="E403" s="20">
        <v>196.88</v>
      </c>
      <c r="G403" s="8" t="s">
        <v>743</v>
      </c>
      <c r="H403" s="7">
        <v>0.10150000000000001</v>
      </c>
    </row>
    <row r="404" spans="1:8" x14ac:dyDescent="0.25">
      <c r="A404" s="5"/>
      <c r="B404" s="5" t="s">
        <v>740</v>
      </c>
      <c r="C404" s="6" t="s">
        <v>410</v>
      </c>
      <c r="D404" s="5">
        <v>45846</v>
      </c>
      <c r="E404" s="20">
        <v>196.88</v>
      </c>
      <c r="G404" s="8" t="s">
        <v>743</v>
      </c>
      <c r="H404" s="7">
        <v>0.10150000000000001</v>
      </c>
    </row>
    <row r="405" spans="1:8" x14ac:dyDescent="0.25">
      <c r="A405" s="5"/>
      <c r="B405" s="5" t="s">
        <v>740</v>
      </c>
      <c r="C405" s="6" t="s">
        <v>411</v>
      </c>
      <c r="D405" s="5">
        <v>45869</v>
      </c>
      <c r="E405" s="20">
        <v>196.88</v>
      </c>
      <c r="G405" s="8" t="s">
        <v>743</v>
      </c>
      <c r="H405" s="7">
        <v>0.10150000000000001</v>
      </c>
    </row>
    <row r="406" spans="1:8" x14ac:dyDescent="0.25">
      <c r="A406" s="5"/>
      <c r="B406" s="5" t="s">
        <v>740</v>
      </c>
      <c r="C406" s="6" t="s">
        <v>412</v>
      </c>
      <c r="D406" s="5">
        <v>45908</v>
      </c>
      <c r="E406" s="20">
        <v>196.88</v>
      </c>
      <c r="G406" s="8" t="s">
        <v>743</v>
      </c>
      <c r="H406" s="7">
        <v>0.10150000000000001</v>
      </c>
    </row>
    <row r="407" spans="1:8" x14ac:dyDescent="0.25">
      <c r="A407" s="5"/>
      <c r="B407" s="5" t="s">
        <v>740</v>
      </c>
      <c r="C407" s="6" t="s">
        <v>413</v>
      </c>
      <c r="D407" s="5">
        <v>45938</v>
      </c>
      <c r="E407" s="20">
        <v>196.88</v>
      </c>
      <c r="G407" s="8" t="s">
        <v>743</v>
      </c>
      <c r="H407" s="7">
        <v>0.10150000000000001</v>
      </c>
    </row>
    <row r="408" spans="1:8" x14ac:dyDescent="0.25">
      <c r="A408" s="9" t="s">
        <v>30</v>
      </c>
      <c r="B408" s="9"/>
      <c r="C408" s="9"/>
      <c r="D408" s="9"/>
      <c r="E408" s="21">
        <v>984.4</v>
      </c>
      <c r="F408" s="29">
        <f>E408/E735</f>
        <v>1.0015943399867215E-3</v>
      </c>
    </row>
    <row r="409" spans="1:8" x14ac:dyDescent="0.25">
      <c r="A409" s="4" t="s">
        <v>414</v>
      </c>
      <c r="B409" s="4"/>
      <c r="C409" s="4" t="s">
        <v>415</v>
      </c>
      <c r="D409" s="4"/>
      <c r="E409" s="19"/>
      <c r="F409" s="28"/>
    </row>
    <row r="410" spans="1:8" x14ac:dyDescent="0.25">
      <c r="A410" s="5"/>
      <c r="B410" s="5" t="s">
        <v>740</v>
      </c>
      <c r="C410" s="6" t="s">
        <v>416</v>
      </c>
      <c r="D410" s="5">
        <v>45406</v>
      </c>
      <c r="E410" s="20">
        <v>78.599999999999994</v>
      </c>
      <c r="G410" s="8" t="s">
        <v>743</v>
      </c>
      <c r="H410" s="7">
        <v>0.10150000000000001</v>
      </c>
    </row>
    <row r="411" spans="1:8" x14ac:dyDescent="0.25">
      <c r="A411" s="5"/>
      <c r="B411" s="5" t="s">
        <v>740</v>
      </c>
      <c r="C411" s="6" t="s">
        <v>417</v>
      </c>
      <c r="D411" s="5">
        <v>45421</v>
      </c>
      <c r="E411" s="20">
        <v>55</v>
      </c>
      <c r="G411" s="8" t="s">
        <v>743</v>
      </c>
      <c r="H411" s="7">
        <v>0.10150000000000001</v>
      </c>
    </row>
    <row r="412" spans="1:8" x14ac:dyDescent="0.25">
      <c r="A412" s="5"/>
      <c r="B412" s="5" t="s">
        <v>740</v>
      </c>
      <c r="C412" s="6" t="s">
        <v>418</v>
      </c>
      <c r="D412" s="5">
        <v>45601</v>
      </c>
      <c r="E412" s="20">
        <v>572</v>
      </c>
      <c r="G412" s="8" t="s">
        <v>743</v>
      </c>
      <c r="H412" s="7">
        <v>0.10150000000000001</v>
      </c>
    </row>
    <row r="413" spans="1:8" x14ac:dyDescent="0.25">
      <c r="A413" s="5"/>
      <c r="B413" s="5" t="s">
        <v>740</v>
      </c>
      <c r="C413" s="6" t="s">
        <v>419</v>
      </c>
      <c r="D413" s="5">
        <v>45736</v>
      </c>
      <c r="E413" s="20">
        <v>172.2</v>
      </c>
      <c r="G413" s="8" t="s">
        <v>743</v>
      </c>
      <c r="H413" s="7">
        <v>0.10150000000000001</v>
      </c>
    </row>
    <row r="414" spans="1:8" x14ac:dyDescent="0.25">
      <c r="A414" s="9" t="s">
        <v>30</v>
      </c>
      <c r="B414" s="9"/>
      <c r="C414" s="9"/>
      <c r="D414" s="9"/>
      <c r="E414" s="21">
        <v>877.8</v>
      </c>
      <c r="F414" s="29">
        <f>E414/E735</f>
        <v>8.9313237671713138E-4</v>
      </c>
    </row>
    <row r="415" spans="1:8" x14ac:dyDescent="0.25">
      <c r="A415" s="4" t="s">
        <v>420</v>
      </c>
      <c r="B415" s="4"/>
      <c r="C415" s="4" t="s">
        <v>421</v>
      </c>
      <c r="D415" s="4"/>
      <c r="E415" s="19"/>
      <c r="F415" s="28"/>
    </row>
    <row r="416" spans="1:8" x14ac:dyDescent="0.25">
      <c r="A416" s="5"/>
      <c r="B416" s="5" t="s">
        <v>740</v>
      </c>
      <c r="C416" s="6" t="s">
        <v>422</v>
      </c>
      <c r="D416" s="5">
        <v>45957</v>
      </c>
      <c r="E416" s="20">
        <v>958</v>
      </c>
      <c r="G416" s="8" t="s">
        <v>743</v>
      </c>
      <c r="H416" s="7">
        <v>0.10150000000000001</v>
      </c>
    </row>
    <row r="417" spans="1:8" x14ac:dyDescent="0.25">
      <c r="A417" s="5"/>
      <c r="B417" s="5" t="s">
        <v>740</v>
      </c>
      <c r="C417" s="6" t="s">
        <v>423</v>
      </c>
      <c r="D417" s="5">
        <v>45992</v>
      </c>
      <c r="E417" s="20">
        <v>50.63</v>
      </c>
      <c r="G417" s="8" t="s">
        <v>743</v>
      </c>
      <c r="H417" s="7">
        <v>0.10150000000000001</v>
      </c>
    </row>
    <row r="418" spans="1:8" x14ac:dyDescent="0.25">
      <c r="A418" s="5"/>
      <c r="B418" s="5" t="s">
        <v>740</v>
      </c>
      <c r="C418" s="6" t="s">
        <v>424</v>
      </c>
      <c r="D418" s="5">
        <v>46017</v>
      </c>
      <c r="E418" s="20">
        <v>888.55</v>
      </c>
      <c r="G418" s="8" t="s">
        <v>743</v>
      </c>
      <c r="H418" s="7">
        <v>0.10150000000000001</v>
      </c>
    </row>
    <row r="419" spans="1:8" x14ac:dyDescent="0.25">
      <c r="A419" s="5"/>
      <c r="B419" s="5" t="s">
        <v>740</v>
      </c>
      <c r="C419" s="6" t="s">
        <v>425</v>
      </c>
      <c r="D419" s="5">
        <v>46017</v>
      </c>
      <c r="E419" s="20">
        <v>349.6</v>
      </c>
      <c r="G419" s="8" t="s">
        <v>743</v>
      </c>
      <c r="H419" s="7">
        <v>0.10150000000000001</v>
      </c>
    </row>
    <row r="420" spans="1:8" x14ac:dyDescent="0.25">
      <c r="A420" s="9" t="s">
        <v>30</v>
      </c>
      <c r="B420" s="9"/>
      <c r="C420" s="9"/>
      <c r="D420" s="9"/>
      <c r="E420" s="21">
        <v>2246.7800000000002</v>
      </c>
      <c r="F420" s="29">
        <f>E420/E735</f>
        <v>2.2860241072687592E-3</v>
      </c>
    </row>
    <row r="421" spans="1:8" x14ac:dyDescent="0.25">
      <c r="A421" s="4" t="s">
        <v>426</v>
      </c>
      <c r="B421" s="4"/>
      <c r="C421" s="4" t="s">
        <v>427</v>
      </c>
      <c r="D421" s="4"/>
      <c r="E421" s="19"/>
      <c r="F421" s="28"/>
    </row>
    <row r="422" spans="1:8" x14ac:dyDescent="0.25">
      <c r="A422" s="5"/>
      <c r="B422" s="5" t="s">
        <v>740</v>
      </c>
      <c r="C422" s="6" t="s">
        <v>428</v>
      </c>
      <c r="D422" s="5">
        <v>44600</v>
      </c>
      <c r="E422" s="20">
        <v>596.64</v>
      </c>
      <c r="G422" s="8" t="s">
        <v>743</v>
      </c>
      <c r="H422" s="7">
        <v>0.10150000000000001</v>
      </c>
    </row>
    <row r="423" spans="1:8" x14ac:dyDescent="0.25">
      <c r="A423" s="9" t="s">
        <v>30</v>
      </c>
      <c r="B423" s="9"/>
      <c r="C423" s="9"/>
      <c r="D423" s="9"/>
      <c r="E423" s="21">
        <v>596.64</v>
      </c>
      <c r="F423" s="29">
        <f>E423/E735</f>
        <v>6.0706140492653143E-4</v>
      </c>
    </row>
    <row r="424" spans="1:8" x14ac:dyDescent="0.25">
      <c r="A424" s="4" t="s">
        <v>429</v>
      </c>
      <c r="B424" s="4"/>
      <c r="C424" s="4" t="s">
        <v>430</v>
      </c>
      <c r="D424" s="4"/>
      <c r="E424" s="19"/>
      <c r="F424" s="28"/>
    </row>
    <row r="425" spans="1:8" x14ac:dyDescent="0.25">
      <c r="A425" s="5"/>
      <c r="B425" s="5" t="s">
        <v>740</v>
      </c>
      <c r="C425" s="6" t="s">
        <v>431</v>
      </c>
      <c r="D425" s="5">
        <v>45866</v>
      </c>
      <c r="E425" s="20">
        <v>496.11</v>
      </c>
      <c r="G425" s="8" t="s">
        <v>743</v>
      </c>
      <c r="H425" s="7">
        <v>0.10150000000000001</v>
      </c>
    </row>
    <row r="426" spans="1:8" x14ac:dyDescent="0.25">
      <c r="A426" s="9" t="s">
        <v>30</v>
      </c>
      <c r="B426" s="9"/>
      <c r="C426" s="9"/>
      <c r="D426" s="9"/>
      <c r="E426" s="21">
        <v>496.11</v>
      </c>
      <c r="F426" s="29">
        <f>E426/E735</f>
        <v>5.0477546526900903E-4</v>
      </c>
    </row>
    <row r="427" spans="1:8" x14ac:dyDescent="0.25">
      <c r="A427" s="4" t="s">
        <v>432</v>
      </c>
      <c r="B427" s="4"/>
      <c r="C427" s="4" t="s">
        <v>433</v>
      </c>
      <c r="D427" s="4"/>
      <c r="E427" s="19"/>
      <c r="F427" s="28"/>
    </row>
    <row r="428" spans="1:8" x14ac:dyDescent="0.25">
      <c r="A428" s="5"/>
      <c r="B428" s="5" t="s">
        <v>740</v>
      </c>
      <c r="C428" s="6" t="s">
        <v>434</v>
      </c>
      <c r="D428" s="5">
        <v>45846</v>
      </c>
      <c r="E428" s="20">
        <v>330.69</v>
      </c>
      <c r="G428" s="8" t="s">
        <v>743</v>
      </c>
      <c r="H428" s="7">
        <v>0.10150000000000001</v>
      </c>
    </row>
    <row r="429" spans="1:8" x14ac:dyDescent="0.25">
      <c r="A429" s="5"/>
      <c r="B429" s="5" t="s">
        <v>740</v>
      </c>
      <c r="C429" s="6" t="s">
        <v>435</v>
      </c>
      <c r="D429" s="5">
        <v>45853</v>
      </c>
      <c r="E429" s="20">
        <v>674.65</v>
      </c>
      <c r="G429" s="8" t="s">
        <v>743</v>
      </c>
      <c r="H429" s="7">
        <v>0.10150000000000001</v>
      </c>
    </row>
    <row r="430" spans="1:8" x14ac:dyDescent="0.25">
      <c r="A430" s="9" t="s">
        <v>30</v>
      </c>
      <c r="B430" s="9"/>
      <c r="C430" s="9"/>
      <c r="D430" s="9"/>
      <c r="E430" s="21">
        <v>1005.34</v>
      </c>
      <c r="F430" s="29">
        <f>E430/E735</f>
        <v>1.0229000952481214E-3</v>
      </c>
    </row>
    <row r="431" spans="1:8" x14ac:dyDescent="0.25">
      <c r="A431" s="4" t="s">
        <v>436</v>
      </c>
      <c r="B431" s="4"/>
      <c r="C431" s="4" t="s">
        <v>437</v>
      </c>
      <c r="D431" s="4"/>
      <c r="E431" s="19"/>
      <c r="F431" s="28"/>
    </row>
    <row r="432" spans="1:8" x14ac:dyDescent="0.25">
      <c r="A432" s="5"/>
      <c r="B432" s="5" t="s">
        <v>740</v>
      </c>
      <c r="C432" s="6" t="s">
        <v>438</v>
      </c>
      <c r="D432" s="5">
        <v>44895</v>
      </c>
      <c r="E432" s="20">
        <v>835.63</v>
      </c>
      <c r="G432" s="8" t="s">
        <v>743</v>
      </c>
      <c r="H432" s="7">
        <v>0.10150000000000001</v>
      </c>
    </row>
    <row r="433" spans="1:8" x14ac:dyDescent="0.25">
      <c r="A433" s="5"/>
      <c r="B433" s="5" t="s">
        <v>740</v>
      </c>
      <c r="C433" s="6" t="s">
        <v>439</v>
      </c>
      <c r="D433" s="5">
        <v>44928</v>
      </c>
      <c r="E433" s="20">
        <v>1078.3699999999999</v>
      </c>
      <c r="G433" s="8" t="s">
        <v>743</v>
      </c>
      <c r="H433" s="7">
        <v>0.10150000000000001</v>
      </c>
    </row>
    <row r="434" spans="1:8" x14ac:dyDescent="0.25">
      <c r="A434" s="5"/>
      <c r="B434" s="5" t="s">
        <v>740</v>
      </c>
      <c r="C434" s="6" t="s">
        <v>440</v>
      </c>
      <c r="D434" s="5">
        <v>44957</v>
      </c>
      <c r="E434" s="20">
        <v>1078.69</v>
      </c>
      <c r="G434" s="8" t="s">
        <v>743</v>
      </c>
      <c r="H434" s="7">
        <v>0.10150000000000001</v>
      </c>
    </row>
    <row r="435" spans="1:8" x14ac:dyDescent="0.25">
      <c r="A435" s="5"/>
      <c r="B435" s="5" t="s">
        <v>740</v>
      </c>
      <c r="C435" s="6" t="s">
        <v>441</v>
      </c>
      <c r="D435" s="5">
        <v>45076</v>
      </c>
      <c r="E435" s="20">
        <v>331.81</v>
      </c>
      <c r="G435" s="8" t="s">
        <v>743</v>
      </c>
      <c r="H435" s="7">
        <v>0.10150000000000001</v>
      </c>
    </row>
    <row r="436" spans="1:8" x14ac:dyDescent="0.25">
      <c r="A436" s="9" t="s">
        <v>30</v>
      </c>
      <c r="B436" s="9"/>
      <c r="C436" s="9"/>
      <c r="D436" s="9"/>
      <c r="E436" s="21">
        <v>3324.5</v>
      </c>
      <c r="F436" s="29">
        <f>E436/E735</f>
        <v>3.3825684511233807E-3</v>
      </c>
    </row>
    <row r="437" spans="1:8" x14ac:dyDescent="0.25">
      <c r="A437" s="4" t="s">
        <v>442</v>
      </c>
      <c r="B437" s="4"/>
      <c r="C437" s="4" t="s">
        <v>443</v>
      </c>
      <c r="D437" s="4"/>
      <c r="E437" s="19"/>
      <c r="F437" s="28"/>
    </row>
    <row r="438" spans="1:8" x14ac:dyDescent="0.25">
      <c r="A438" s="5"/>
      <c r="B438" s="5" t="s">
        <v>740</v>
      </c>
      <c r="C438" s="6" t="s">
        <v>444</v>
      </c>
      <c r="D438" s="5">
        <v>45358</v>
      </c>
      <c r="E438" s="20">
        <v>12.06</v>
      </c>
      <c r="G438" s="8" t="s">
        <v>743</v>
      </c>
      <c r="H438" s="7">
        <v>0.10150000000000001</v>
      </c>
    </row>
    <row r="439" spans="1:8" x14ac:dyDescent="0.25">
      <c r="A439" s="9" t="s">
        <v>30</v>
      </c>
      <c r="B439" s="9"/>
      <c r="C439" s="9"/>
      <c r="D439" s="9"/>
      <c r="E439" s="21">
        <v>12.06</v>
      </c>
      <c r="F439" s="29">
        <f>E439/E735</f>
        <v>1.2270649878341999E-5</v>
      </c>
    </row>
    <row r="440" spans="1:8" x14ac:dyDescent="0.25">
      <c r="A440" s="4" t="s">
        <v>445</v>
      </c>
      <c r="B440" s="4"/>
      <c r="C440" s="4" t="s">
        <v>446</v>
      </c>
      <c r="D440" s="4"/>
      <c r="E440" s="19"/>
      <c r="F440" s="28"/>
    </row>
    <row r="441" spans="1:8" x14ac:dyDescent="0.25">
      <c r="A441" s="5"/>
      <c r="B441" s="5" t="s">
        <v>740</v>
      </c>
      <c r="C441" s="6" t="s">
        <v>447</v>
      </c>
      <c r="D441" s="5">
        <v>45796</v>
      </c>
      <c r="E441" s="20">
        <v>312.5</v>
      </c>
      <c r="G441" s="8" t="s">
        <v>743</v>
      </c>
      <c r="H441" s="7">
        <v>0.10150000000000001</v>
      </c>
    </row>
    <row r="442" spans="1:8" x14ac:dyDescent="0.25">
      <c r="A442" s="9" t="s">
        <v>30</v>
      </c>
      <c r="B442" s="9"/>
      <c r="C442" s="9"/>
      <c r="D442" s="9"/>
      <c r="E442" s="21">
        <v>312.5</v>
      </c>
      <c r="F442" s="29">
        <f>E442/E735</f>
        <v>3.1795838200513051E-4</v>
      </c>
    </row>
    <row r="443" spans="1:8" x14ac:dyDescent="0.25">
      <c r="A443" s="4" t="s">
        <v>448</v>
      </c>
      <c r="B443" s="4"/>
      <c r="C443" s="4" t="s">
        <v>449</v>
      </c>
      <c r="D443" s="4"/>
      <c r="E443" s="19"/>
      <c r="F443" s="28"/>
    </row>
    <row r="444" spans="1:8" x14ac:dyDescent="0.25">
      <c r="A444" s="5"/>
      <c r="B444" s="5" t="s">
        <v>740</v>
      </c>
      <c r="C444" s="6" t="s">
        <v>450</v>
      </c>
      <c r="D444" s="5">
        <v>45785</v>
      </c>
      <c r="E444" s="20">
        <v>804.32</v>
      </c>
      <c r="G444" s="8" t="s">
        <v>743</v>
      </c>
      <c r="H444" s="7">
        <v>0.10150000000000001</v>
      </c>
    </row>
    <row r="445" spans="1:8" x14ac:dyDescent="0.25">
      <c r="A445" s="5"/>
      <c r="B445" s="5" t="s">
        <v>740</v>
      </c>
      <c r="C445" s="6" t="s">
        <v>451</v>
      </c>
      <c r="D445" s="5">
        <v>45785</v>
      </c>
      <c r="E445" s="20">
        <v>1152.18</v>
      </c>
      <c r="G445" s="8" t="s">
        <v>743</v>
      </c>
      <c r="H445" s="7">
        <v>0.10150000000000001</v>
      </c>
    </row>
    <row r="446" spans="1:8" x14ac:dyDescent="0.25">
      <c r="A446" s="5"/>
      <c r="B446" s="5" t="s">
        <v>740</v>
      </c>
      <c r="C446" s="6" t="s">
        <v>452</v>
      </c>
      <c r="D446" s="5">
        <v>45785</v>
      </c>
      <c r="E446" s="20">
        <v>90</v>
      </c>
      <c r="G446" s="8" t="s">
        <v>743</v>
      </c>
      <c r="H446" s="7">
        <v>0.10150000000000001</v>
      </c>
    </row>
    <row r="447" spans="1:8" x14ac:dyDescent="0.25">
      <c r="A447" s="5"/>
      <c r="B447" s="5" t="s">
        <v>740</v>
      </c>
      <c r="C447" s="6" t="s">
        <v>453</v>
      </c>
      <c r="D447" s="5">
        <v>45799</v>
      </c>
      <c r="E447" s="20">
        <v>877.76</v>
      </c>
      <c r="G447" s="8" t="s">
        <v>743</v>
      </c>
      <c r="H447" s="7">
        <v>0.10150000000000001</v>
      </c>
    </row>
    <row r="448" spans="1:8" x14ac:dyDescent="0.25">
      <c r="A448" s="5"/>
      <c r="B448" s="5" t="s">
        <v>740</v>
      </c>
      <c r="C448" s="6" t="s">
        <v>454</v>
      </c>
      <c r="D448" s="5">
        <v>45798</v>
      </c>
      <c r="E448" s="20">
        <v>1022.78</v>
      </c>
      <c r="G448" s="8" t="s">
        <v>743</v>
      </c>
      <c r="H448" s="7">
        <v>0.10150000000000001</v>
      </c>
    </row>
    <row r="449" spans="1:8" x14ac:dyDescent="0.25">
      <c r="A449" s="5"/>
      <c r="B449" s="5" t="s">
        <v>740</v>
      </c>
      <c r="C449" s="6" t="s">
        <v>455</v>
      </c>
      <c r="D449" s="5">
        <v>45810</v>
      </c>
      <c r="E449" s="20">
        <v>869.56</v>
      </c>
      <c r="G449" s="8" t="s">
        <v>743</v>
      </c>
      <c r="H449" s="7">
        <v>0.10150000000000001</v>
      </c>
    </row>
    <row r="450" spans="1:8" x14ac:dyDescent="0.25">
      <c r="A450" s="5"/>
      <c r="B450" s="5" t="s">
        <v>740</v>
      </c>
      <c r="C450" s="6" t="s">
        <v>456</v>
      </c>
      <c r="D450" s="5">
        <v>45811</v>
      </c>
      <c r="E450" s="20">
        <v>474.68</v>
      </c>
      <c r="G450" s="8" t="s">
        <v>743</v>
      </c>
      <c r="H450" s="7">
        <v>0.10150000000000001</v>
      </c>
    </row>
    <row r="451" spans="1:8" x14ac:dyDescent="0.25">
      <c r="A451" s="5"/>
      <c r="B451" s="5" t="s">
        <v>740</v>
      </c>
      <c r="C451" s="6" t="s">
        <v>457</v>
      </c>
      <c r="D451" s="5">
        <v>45834</v>
      </c>
      <c r="E451" s="20">
        <v>1131.02</v>
      </c>
      <c r="G451" s="8" t="s">
        <v>743</v>
      </c>
      <c r="H451" s="7">
        <v>0.10150000000000001</v>
      </c>
    </row>
    <row r="452" spans="1:8" x14ac:dyDescent="0.25">
      <c r="A452" s="5"/>
      <c r="B452" s="5" t="s">
        <v>740</v>
      </c>
      <c r="C452" s="6" t="s">
        <v>458</v>
      </c>
      <c r="D452" s="5">
        <v>45846</v>
      </c>
      <c r="E452" s="20">
        <v>1149.76</v>
      </c>
      <c r="G452" s="8" t="s">
        <v>743</v>
      </c>
      <c r="H452" s="7">
        <v>0.10150000000000001</v>
      </c>
    </row>
    <row r="453" spans="1:8" x14ac:dyDescent="0.25">
      <c r="A453" s="5"/>
      <c r="B453" s="5" t="s">
        <v>740</v>
      </c>
      <c r="C453" s="6" t="s">
        <v>459</v>
      </c>
      <c r="D453" s="5">
        <v>45853</v>
      </c>
      <c r="E453" s="20">
        <v>1035.48</v>
      </c>
      <c r="G453" s="8" t="s">
        <v>743</v>
      </c>
      <c r="H453" s="7">
        <v>0.10150000000000001</v>
      </c>
    </row>
    <row r="454" spans="1:8" x14ac:dyDescent="0.25">
      <c r="A454" s="9" t="s">
        <v>30</v>
      </c>
      <c r="B454" s="9"/>
      <c r="C454" s="9"/>
      <c r="D454" s="9"/>
      <c r="E454" s="21">
        <v>8607.5400000000009</v>
      </c>
      <c r="F454" s="29">
        <f>E454/E735</f>
        <v>8.7578863726222138E-3</v>
      </c>
    </row>
    <row r="455" spans="1:8" x14ac:dyDescent="0.25">
      <c r="A455" s="4" t="s">
        <v>460</v>
      </c>
      <c r="B455" s="4"/>
      <c r="C455" s="4" t="s">
        <v>461</v>
      </c>
      <c r="D455" s="4"/>
      <c r="E455" s="19"/>
      <c r="F455" s="28"/>
    </row>
    <row r="456" spans="1:8" x14ac:dyDescent="0.25">
      <c r="A456" s="5"/>
      <c r="B456" s="5" t="s">
        <v>740</v>
      </c>
      <c r="C456" s="6" t="s">
        <v>462</v>
      </c>
      <c r="D456" s="5">
        <v>45812</v>
      </c>
      <c r="E456" s="20">
        <v>61.04</v>
      </c>
      <c r="G456" s="8" t="s">
        <v>743</v>
      </c>
      <c r="H456" s="7">
        <v>0.10150000000000001</v>
      </c>
    </row>
    <row r="457" spans="1:8" x14ac:dyDescent="0.25">
      <c r="A457" s="9" t="s">
        <v>30</v>
      </c>
      <c r="B457" s="9"/>
      <c r="C457" s="9"/>
      <c r="D457" s="9"/>
      <c r="E457" s="21">
        <v>61.04</v>
      </c>
      <c r="F457" s="29">
        <f>E457/E735</f>
        <v>6.2106174840298142E-5</v>
      </c>
    </row>
    <row r="458" spans="1:8" x14ac:dyDescent="0.25">
      <c r="A458" s="4" t="s">
        <v>463</v>
      </c>
      <c r="B458" s="4"/>
      <c r="C458" s="4" t="s">
        <v>464</v>
      </c>
      <c r="D458" s="4"/>
      <c r="E458" s="19"/>
      <c r="F458" s="28"/>
    </row>
    <row r="459" spans="1:8" x14ac:dyDescent="0.25">
      <c r="A459" s="5"/>
      <c r="B459" s="5" t="s">
        <v>740</v>
      </c>
      <c r="C459" s="6" t="s">
        <v>465</v>
      </c>
      <c r="D459" s="5">
        <v>45784</v>
      </c>
      <c r="E459" s="20">
        <v>68.19</v>
      </c>
      <c r="G459" s="8" t="s">
        <v>743</v>
      </c>
      <c r="H459" s="7">
        <v>0.10150000000000001</v>
      </c>
    </row>
    <row r="460" spans="1:8" x14ac:dyDescent="0.25">
      <c r="A460" s="5"/>
      <c r="B460" s="5" t="s">
        <v>740</v>
      </c>
      <c r="C460" s="6" t="s">
        <v>466</v>
      </c>
      <c r="D460" s="5">
        <v>45789</v>
      </c>
      <c r="E460" s="20">
        <v>102.26</v>
      </c>
      <c r="G460" s="8" t="s">
        <v>743</v>
      </c>
      <c r="H460" s="7">
        <v>0.10150000000000001</v>
      </c>
    </row>
    <row r="461" spans="1:8" x14ac:dyDescent="0.25">
      <c r="A461" s="5"/>
      <c r="B461" s="5" t="s">
        <v>740</v>
      </c>
      <c r="C461" s="6" t="s">
        <v>467</v>
      </c>
      <c r="D461" s="5">
        <v>45793</v>
      </c>
      <c r="E461" s="20">
        <v>345.99</v>
      </c>
      <c r="G461" s="8" t="s">
        <v>743</v>
      </c>
      <c r="H461" s="7">
        <v>0.10150000000000001</v>
      </c>
    </row>
    <row r="462" spans="1:8" x14ac:dyDescent="0.25">
      <c r="A462" s="5"/>
      <c r="B462" s="5" t="s">
        <v>740</v>
      </c>
      <c r="C462" s="6" t="s">
        <v>468</v>
      </c>
      <c r="D462" s="5">
        <v>45803</v>
      </c>
      <c r="E462" s="20">
        <v>262.81</v>
      </c>
      <c r="G462" s="8" t="s">
        <v>743</v>
      </c>
      <c r="H462" s="7">
        <v>0.10150000000000001</v>
      </c>
    </row>
    <row r="463" spans="1:8" x14ac:dyDescent="0.25">
      <c r="A463" s="5"/>
      <c r="B463" s="5" t="s">
        <v>740</v>
      </c>
      <c r="C463" s="6" t="s">
        <v>469</v>
      </c>
      <c r="D463" s="5">
        <v>45807</v>
      </c>
      <c r="E463" s="20">
        <v>334.98</v>
      </c>
      <c r="G463" s="8" t="s">
        <v>743</v>
      </c>
      <c r="H463" s="7">
        <v>0.10150000000000001</v>
      </c>
    </row>
    <row r="464" spans="1:8" x14ac:dyDescent="0.25">
      <c r="A464" s="5"/>
      <c r="B464" s="5" t="s">
        <v>740</v>
      </c>
      <c r="C464" s="6" t="s">
        <v>470</v>
      </c>
      <c r="D464" s="5">
        <v>45817</v>
      </c>
      <c r="E464" s="20">
        <v>510.38</v>
      </c>
      <c r="G464" s="8" t="s">
        <v>743</v>
      </c>
      <c r="H464" s="7">
        <v>0.10150000000000001</v>
      </c>
    </row>
    <row r="465" spans="1:8" x14ac:dyDescent="0.25">
      <c r="A465" s="5"/>
      <c r="B465" s="5" t="s">
        <v>740</v>
      </c>
      <c r="C465" s="6" t="s">
        <v>471</v>
      </c>
      <c r="D465" s="5">
        <v>45827</v>
      </c>
      <c r="E465" s="20">
        <v>911.41</v>
      </c>
      <c r="G465" s="8" t="s">
        <v>743</v>
      </c>
      <c r="H465" s="7">
        <v>0.10150000000000001</v>
      </c>
    </row>
    <row r="466" spans="1:8" x14ac:dyDescent="0.25">
      <c r="A466" s="5"/>
      <c r="B466" s="5" t="s">
        <v>740</v>
      </c>
      <c r="C466" s="6" t="s">
        <v>472</v>
      </c>
      <c r="D466" s="5">
        <v>45838</v>
      </c>
      <c r="E466" s="20">
        <v>880.42</v>
      </c>
      <c r="G466" s="8" t="s">
        <v>743</v>
      </c>
      <c r="H466" s="7">
        <v>0.10150000000000001</v>
      </c>
    </row>
    <row r="467" spans="1:8" x14ac:dyDescent="0.25">
      <c r="A467" s="5"/>
      <c r="B467" s="5" t="s">
        <v>740</v>
      </c>
      <c r="C467" s="6" t="s">
        <v>473</v>
      </c>
      <c r="D467" s="5">
        <v>45845</v>
      </c>
      <c r="E467" s="20">
        <v>536.25</v>
      </c>
      <c r="G467" s="8" t="s">
        <v>743</v>
      </c>
      <c r="H467" s="7">
        <v>0.10150000000000001</v>
      </c>
    </row>
    <row r="468" spans="1:8" x14ac:dyDescent="0.25">
      <c r="A468" s="5"/>
      <c r="B468" s="5" t="s">
        <v>740</v>
      </c>
      <c r="C468" s="6" t="s">
        <v>474</v>
      </c>
      <c r="D468" s="5">
        <v>45859</v>
      </c>
      <c r="E468" s="20">
        <v>66.64</v>
      </c>
      <c r="G468" s="8" t="s">
        <v>743</v>
      </c>
      <c r="H468" s="7">
        <v>0.10150000000000001</v>
      </c>
    </row>
    <row r="469" spans="1:8" x14ac:dyDescent="0.25">
      <c r="A469" s="5"/>
      <c r="B469" s="5" t="s">
        <v>740</v>
      </c>
      <c r="C469" s="6" t="s">
        <v>475</v>
      </c>
      <c r="D469" s="5">
        <v>45868</v>
      </c>
      <c r="E469" s="20">
        <v>268.8</v>
      </c>
      <c r="G469" s="8" t="s">
        <v>743</v>
      </c>
      <c r="H469" s="7">
        <v>0.10150000000000001</v>
      </c>
    </row>
    <row r="470" spans="1:8" x14ac:dyDescent="0.25">
      <c r="A470" s="5"/>
      <c r="B470" s="5" t="s">
        <v>740</v>
      </c>
      <c r="C470" s="6" t="s">
        <v>476</v>
      </c>
      <c r="D470" s="5">
        <v>45960</v>
      </c>
      <c r="E470" s="20">
        <v>1119.8499999999999</v>
      </c>
      <c r="G470" s="8" t="s">
        <v>743</v>
      </c>
      <c r="H470" s="7">
        <v>0.10150000000000001</v>
      </c>
    </row>
    <row r="471" spans="1:8" x14ac:dyDescent="0.25">
      <c r="A471" s="5"/>
      <c r="B471" s="5" t="s">
        <v>740</v>
      </c>
      <c r="C471" s="6" t="s">
        <v>477</v>
      </c>
      <c r="D471" s="5">
        <v>46020</v>
      </c>
      <c r="E471" s="20">
        <v>919.93</v>
      </c>
      <c r="G471" s="8" t="s">
        <v>743</v>
      </c>
      <c r="H471" s="7">
        <v>0.10150000000000001</v>
      </c>
    </row>
    <row r="472" spans="1:8" x14ac:dyDescent="0.25">
      <c r="A472" s="9" t="s">
        <v>30</v>
      </c>
      <c r="B472" s="9"/>
      <c r="C472" s="9"/>
      <c r="D472" s="9"/>
      <c r="E472" s="21">
        <v>6327.91</v>
      </c>
      <c r="F472" s="29">
        <f>E472/E735</f>
        <v>6.4384384802370735E-3</v>
      </c>
    </row>
    <row r="473" spans="1:8" x14ac:dyDescent="0.25">
      <c r="A473" s="4" t="s">
        <v>478</v>
      </c>
      <c r="B473" s="4"/>
      <c r="C473" s="4" t="s">
        <v>479</v>
      </c>
      <c r="D473" s="4"/>
      <c r="E473" s="19"/>
      <c r="F473" s="28"/>
    </row>
    <row r="474" spans="1:8" x14ac:dyDescent="0.25">
      <c r="A474" s="5"/>
      <c r="B474" s="5" t="s">
        <v>740</v>
      </c>
      <c r="C474" s="6" t="s">
        <v>480</v>
      </c>
      <c r="D474" s="5">
        <v>45267</v>
      </c>
      <c r="E474" s="20">
        <v>32.229999999999997</v>
      </c>
      <c r="G474" s="8" t="s">
        <v>743</v>
      </c>
      <c r="H474" s="7">
        <v>0.10150000000000001</v>
      </c>
    </row>
    <row r="475" spans="1:8" x14ac:dyDescent="0.25">
      <c r="A475" s="5"/>
      <c r="B475" s="5" t="s">
        <v>740</v>
      </c>
      <c r="C475" s="6" t="s">
        <v>481</v>
      </c>
      <c r="D475" s="5">
        <v>45368</v>
      </c>
      <c r="E475" s="20">
        <v>17.61</v>
      </c>
      <c r="G475" s="8" t="s">
        <v>743</v>
      </c>
      <c r="H475" s="7">
        <v>0.10150000000000001</v>
      </c>
    </row>
    <row r="476" spans="1:8" x14ac:dyDescent="0.25">
      <c r="A476" s="5"/>
      <c r="B476" s="5" t="s">
        <v>740</v>
      </c>
      <c r="C476" s="6" t="s">
        <v>482</v>
      </c>
      <c r="D476" s="5">
        <v>45381</v>
      </c>
      <c r="E476" s="20">
        <v>134.61000000000001</v>
      </c>
      <c r="G476" s="8" t="s">
        <v>743</v>
      </c>
      <c r="H476" s="7">
        <v>0.10150000000000001</v>
      </c>
    </row>
    <row r="477" spans="1:8" x14ac:dyDescent="0.25">
      <c r="A477" s="9" t="s">
        <v>30</v>
      </c>
      <c r="B477" s="9"/>
      <c r="C477" s="9"/>
      <c r="D477" s="9"/>
      <c r="E477" s="21">
        <v>184.45</v>
      </c>
      <c r="F477" s="29">
        <f>E477/E735</f>
        <v>1.8767175539470822E-4</v>
      </c>
    </row>
    <row r="478" spans="1:8" x14ac:dyDescent="0.25">
      <c r="A478" s="4" t="s">
        <v>483</v>
      </c>
      <c r="B478" s="4"/>
      <c r="C478" s="4" t="s">
        <v>484</v>
      </c>
      <c r="D478" s="4"/>
      <c r="E478" s="19"/>
      <c r="F478" s="28"/>
    </row>
    <row r="479" spans="1:8" x14ac:dyDescent="0.25">
      <c r="A479" s="5"/>
      <c r="B479" s="5" t="s">
        <v>740</v>
      </c>
      <c r="C479" s="6" t="s">
        <v>485</v>
      </c>
      <c r="D479" s="5">
        <v>45835</v>
      </c>
      <c r="E479" s="20">
        <v>641.25</v>
      </c>
      <c r="G479" s="8" t="s">
        <v>743</v>
      </c>
      <c r="H479" s="7">
        <v>0.10150000000000001</v>
      </c>
    </row>
    <row r="480" spans="1:8" x14ac:dyDescent="0.25">
      <c r="A480" s="9" t="s">
        <v>30</v>
      </c>
      <c r="B480" s="9"/>
      <c r="C480" s="9"/>
      <c r="D480" s="9"/>
      <c r="E480" s="21">
        <v>641.25</v>
      </c>
      <c r="F480" s="29">
        <f>E480/E735</f>
        <v>6.5245059987452782E-4</v>
      </c>
    </row>
    <row r="481" spans="1:8" x14ac:dyDescent="0.25">
      <c r="A481" s="4" t="s">
        <v>486</v>
      </c>
      <c r="B481" s="4"/>
      <c r="C481" s="4" t="s">
        <v>487</v>
      </c>
      <c r="D481" s="4"/>
      <c r="E481" s="19"/>
      <c r="F481" s="28"/>
    </row>
    <row r="482" spans="1:8" x14ac:dyDescent="0.25">
      <c r="A482" s="5"/>
      <c r="B482" s="5" t="s">
        <v>740</v>
      </c>
      <c r="C482" s="6" t="s">
        <v>488</v>
      </c>
      <c r="D482" s="5">
        <v>45968</v>
      </c>
      <c r="E482" s="20">
        <v>164.05</v>
      </c>
      <c r="G482" s="8" t="s">
        <v>743</v>
      </c>
      <c r="H482" s="7">
        <v>0.10150000000000001</v>
      </c>
    </row>
    <row r="483" spans="1:8" x14ac:dyDescent="0.25">
      <c r="A483" s="9" t="s">
        <v>30</v>
      </c>
      <c r="B483" s="9"/>
      <c r="C483" s="9"/>
      <c r="D483" s="9"/>
      <c r="E483" s="21">
        <v>164.05</v>
      </c>
      <c r="F483" s="29">
        <f>E483/E735</f>
        <v>1.6691543221741335E-4</v>
      </c>
    </row>
    <row r="484" spans="1:8" x14ac:dyDescent="0.25">
      <c r="A484" s="4" t="s">
        <v>489</v>
      </c>
      <c r="B484" s="4"/>
      <c r="C484" s="4" t="s">
        <v>490</v>
      </c>
      <c r="D484" s="4"/>
      <c r="E484" s="19"/>
      <c r="F484" s="28"/>
    </row>
    <row r="485" spans="1:8" x14ac:dyDescent="0.25">
      <c r="A485" s="5"/>
      <c r="B485" s="5" t="s">
        <v>740</v>
      </c>
      <c r="C485" s="6" t="s">
        <v>491</v>
      </c>
      <c r="D485" s="5">
        <v>45891</v>
      </c>
      <c r="E485" s="20">
        <v>637</v>
      </c>
      <c r="G485" s="8" t="s">
        <v>743</v>
      </c>
      <c r="H485" s="7">
        <v>0.10150000000000001</v>
      </c>
    </row>
    <row r="486" spans="1:8" x14ac:dyDescent="0.25">
      <c r="A486" s="9" t="s">
        <v>30</v>
      </c>
      <c r="B486" s="9"/>
      <c r="C486" s="9"/>
      <c r="D486" s="9"/>
      <c r="E486" s="21">
        <v>637</v>
      </c>
      <c r="F486" s="29">
        <f>E486/E735</f>
        <v>6.4812636587925805E-4</v>
      </c>
    </row>
    <row r="487" spans="1:8" x14ac:dyDescent="0.25">
      <c r="A487" s="4" t="s">
        <v>492</v>
      </c>
      <c r="B487" s="4"/>
      <c r="C487" s="4" t="s">
        <v>493</v>
      </c>
      <c r="D487" s="4"/>
      <c r="E487" s="19"/>
      <c r="F487" s="28"/>
    </row>
    <row r="488" spans="1:8" x14ac:dyDescent="0.25">
      <c r="A488" s="5"/>
      <c r="B488" s="5" t="s">
        <v>740</v>
      </c>
      <c r="C488" s="6" t="s">
        <v>494</v>
      </c>
      <c r="D488" s="5">
        <v>45847</v>
      </c>
      <c r="E488" s="20">
        <v>44350</v>
      </c>
      <c r="G488" s="8" t="s">
        <v>743</v>
      </c>
      <c r="H488" s="7">
        <v>0.10150000000000001</v>
      </c>
    </row>
    <row r="489" spans="1:8" x14ac:dyDescent="0.25">
      <c r="A489" s="9" t="s">
        <v>30</v>
      </c>
      <c r="B489" s="9"/>
      <c r="C489" s="9"/>
      <c r="D489" s="9"/>
      <c r="E489" s="21">
        <v>44350</v>
      </c>
      <c r="F489" s="29">
        <f>E489/E735</f>
        <v>4.5124653574168123E-2</v>
      </c>
    </row>
    <row r="490" spans="1:8" x14ac:dyDescent="0.25">
      <c r="A490" s="4" t="s">
        <v>495</v>
      </c>
      <c r="B490" s="4"/>
      <c r="C490" s="4" t="s">
        <v>496</v>
      </c>
      <c r="D490" s="4"/>
      <c r="E490" s="19"/>
      <c r="F490" s="28"/>
    </row>
    <row r="491" spans="1:8" x14ac:dyDescent="0.25">
      <c r="A491" s="5"/>
      <c r="B491" s="5" t="s">
        <v>740</v>
      </c>
      <c r="C491" s="6" t="s">
        <v>497</v>
      </c>
      <c r="D491" s="5">
        <v>46001</v>
      </c>
      <c r="E491" s="20">
        <v>10312.5</v>
      </c>
      <c r="G491" s="8" t="s">
        <v>743</v>
      </c>
      <c r="H491" s="7">
        <v>0.10150000000000001</v>
      </c>
    </row>
    <row r="492" spans="1:8" x14ac:dyDescent="0.25">
      <c r="A492" s="9" t="s">
        <v>30</v>
      </c>
      <c r="B492" s="9"/>
      <c r="C492" s="9"/>
      <c r="D492" s="9"/>
      <c r="E492" s="21">
        <v>10312.5</v>
      </c>
      <c r="F492" s="29">
        <f>E492/E735</f>
        <v>1.0492626606169307E-2</v>
      </c>
    </row>
    <row r="493" spans="1:8" x14ac:dyDescent="0.25">
      <c r="A493" s="4" t="s">
        <v>498</v>
      </c>
      <c r="B493" s="4"/>
      <c r="C493" s="4" t="s">
        <v>499</v>
      </c>
      <c r="D493" s="4"/>
      <c r="E493" s="19"/>
      <c r="F493" s="28"/>
    </row>
    <row r="494" spans="1:8" x14ac:dyDescent="0.25">
      <c r="A494" s="5"/>
      <c r="B494" s="5" t="s">
        <v>740</v>
      </c>
      <c r="C494" s="6" t="s">
        <v>737</v>
      </c>
      <c r="D494" s="5"/>
      <c r="E494" s="20">
        <v>5500</v>
      </c>
      <c r="G494" s="8" t="s">
        <v>743</v>
      </c>
      <c r="H494" s="7">
        <v>0.10150000000000001</v>
      </c>
    </row>
    <row r="495" spans="1:8" x14ac:dyDescent="0.25">
      <c r="A495" s="9" t="s">
        <v>30</v>
      </c>
      <c r="B495" s="9"/>
      <c r="C495" s="9"/>
      <c r="D495" s="9"/>
      <c r="E495" s="21">
        <v>5500</v>
      </c>
      <c r="F495" s="29">
        <f>E495/E735</f>
        <v>5.5960675232902971E-3</v>
      </c>
    </row>
    <row r="496" spans="1:8" x14ac:dyDescent="0.25">
      <c r="A496" s="4" t="s">
        <v>500</v>
      </c>
      <c r="B496" s="4"/>
      <c r="C496" s="4" t="s">
        <v>501</v>
      </c>
      <c r="D496" s="4"/>
      <c r="E496" s="19"/>
      <c r="F496" s="28"/>
    </row>
    <row r="497" spans="1:8" x14ac:dyDescent="0.25">
      <c r="A497" s="5"/>
      <c r="B497" s="5" t="s">
        <v>740</v>
      </c>
      <c r="C497" s="6" t="s">
        <v>502</v>
      </c>
      <c r="D497" s="5">
        <v>44819</v>
      </c>
      <c r="E497" s="20">
        <v>290.54000000000002</v>
      </c>
      <c r="G497" s="8" t="s">
        <v>743</v>
      </c>
      <c r="H497" s="7">
        <v>0.10150000000000001</v>
      </c>
    </row>
    <row r="498" spans="1:8" x14ac:dyDescent="0.25">
      <c r="A498" s="5"/>
      <c r="B498" s="5" t="s">
        <v>740</v>
      </c>
      <c r="C498" s="6" t="s">
        <v>503</v>
      </c>
      <c r="D498" s="5">
        <v>44851</v>
      </c>
      <c r="E498" s="20">
        <v>663.61</v>
      </c>
      <c r="G498" s="8" t="s">
        <v>743</v>
      </c>
      <c r="H498" s="7">
        <v>0.10150000000000001</v>
      </c>
    </row>
    <row r="499" spans="1:8" x14ac:dyDescent="0.25">
      <c r="A499" s="5"/>
      <c r="B499" s="5" t="s">
        <v>740</v>
      </c>
      <c r="C499" s="6" t="s">
        <v>504</v>
      </c>
      <c r="D499" s="5">
        <v>44880</v>
      </c>
      <c r="E499" s="20">
        <v>663.61</v>
      </c>
      <c r="G499" s="8" t="s">
        <v>743</v>
      </c>
      <c r="H499" s="7">
        <v>0.10150000000000001</v>
      </c>
    </row>
    <row r="500" spans="1:8" x14ac:dyDescent="0.25">
      <c r="A500" s="9" t="s">
        <v>30</v>
      </c>
      <c r="B500" s="9"/>
      <c r="C500" s="9"/>
      <c r="D500" s="9"/>
      <c r="E500" s="21">
        <v>1617.76</v>
      </c>
      <c r="F500" s="29">
        <f>E500/E735</f>
        <v>1.6460171266323839E-3</v>
      </c>
    </row>
    <row r="501" spans="1:8" x14ac:dyDescent="0.25">
      <c r="A501" s="4" t="s">
        <v>505</v>
      </c>
      <c r="B501" s="4"/>
      <c r="C501" s="4" t="s">
        <v>506</v>
      </c>
      <c r="D501" s="4"/>
      <c r="E501" s="19"/>
      <c r="F501" s="28"/>
    </row>
    <row r="502" spans="1:8" x14ac:dyDescent="0.25">
      <c r="A502" s="5"/>
      <c r="B502" s="5" t="s">
        <v>740</v>
      </c>
      <c r="C502" s="6" t="s">
        <v>507</v>
      </c>
      <c r="D502" s="5">
        <v>45901</v>
      </c>
      <c r="E502" s="20">
        <v>12.89</v>
      </c>
      <c r="G502" s="8" t="s">
        <v>743</v>
      </c>
      <c r="H502" s="7">
        <v>0.10150000000000001</v>
      </c>
    </row>
    <row r="503" spans="1:8" x14ac:dyDescent="0.25">
      <c r="A503" s="5"/>
      <c r="B503" s="5" t="s">
        <v>740</v>
      </c>
      <c r="C503" s="6" t="s">
        <v>508</v>
      </c>
      <c r="D503" s="5">
        <v>45943</v>
      </c>
      <c r="E503" s="20">
        <v>866.54</v>
      </c>
      <c r="G503" s="8" t="s">
        <v>743</v>
      </c>
      <c r="H503" s="7">
        <v>0.10150000000000001</v>
      </c>
    </row>
    <row r="504" spans="1:8" x14ac:dyDescent="0.25">
      <c r="A504" s="5"/>
      <c r="B504" s="5" t="s">
        <v>740</v>
      </c>
      <c r="C504" s="6" t="s">
        <v>509</v>
      </c>
      <c r="D504" s="5">
        <v>45965</v>
      </c>
      <c r="E504" s="20">
        <v>7.56</v>
      </c>
      <c r="G504" s="8" t="s">
        <v>743</v>
      </c>
      <c r="H504" s="7">
        <v>0.10150000000000001</v>
      </c>
    </row>
    <row r="505" spans="1:8" x14ac:dyDescent="0.25">
      <c r="A505" s="5"/>
      <c r="B505" s="5" t="s">
        <v>740</v>
      </c>
      <c r="C505" s="6" t="s">
        <v>510</v>
      </c>
      <c r="D505" s="5">
        <v>45996</v>
      </c>
      <c r="E505" s="20">
        <v>2.93</v>
      </c>
      <c r="G505" s="8" t="s">
        <v>743</v>
      </c>
      <c r="H505" s="7">
        <v>0.10150000000000001</v>
      </c>
    </row>
    <row r="506" spans="1:8" x14ac:dyDescent="0.25">
      <c r="A506" s="5"/>
      <c r="B506" s="5" t="s">
        <v>740</v>
      </c>
      <c r="C506" s="6" t="s">
        <v>511</v>
      </c>
      <c r="D506" s="5">
        <v>45996</v>
      </c>
      <c r="E506" s="20">
        <v>58.56</v>
      </c>
      <c r="G506" s="8" t="s">
        <v>743</v>
      </c>
      <c r="H506" s="7">
        <v>0.10150000000000001</v>
      </c>
    </row>
    <row r="507" spans="1:8" x14ac:dyDescent="0.25">
      <c r="A507" s="5"/>
      <c r="B507" s="5" t="s">
        <v>740</v>
      </c>
      <c r="C507" s="6" t="s">
        <v>512</v>
      </c>
      <c r="D507" s="5">
        <v>45999</v>
      </c>
      <c r="E507" s="20">
        <v>5.0599999999999996</v>
      </c>
      <c r="G507" s="8" t="s">
        <v>743</v>
      </c>
      <c r="H507" s="7">
        <v>0.10150000000000001</v>
      </c>
    </row>
    <row r="508" spans="1:8" x14ac:dyDescent="0.25">
      <c r="A508" s="9" t="s">
        <v>30</v>
      </c>
      <c r="B508" s="9"/>
      <c r="C508" s="9"/>
      <c r="D508" s="9"/>
      <c r="E508" s="21">
        <v>953.54</v>
      </c>
      <c r="F508" s="29">
        <f>E508/E735</f>
        <v>9.701953138469509E-4</v>
      </c>
    </row>
    <row r="509" spans="1:8" x14ac:dyDescent="0.25">
      <c r="A509" s="4" t="s">
        <v>513</v>
      </c>
      <c r="B509" s="4"/>
      <c r="C509" s="4" t="s">
        <v>514</v>
      </c>
      <c r="D509" s="4"/>
      <c r="E509" s="19"/>
      <c r="F509" s="28"/>
    </row>
    <row r="510" spans="1:8" x14ac:dyDescent="0.25">
      <c r="A510" s="5"/>
      <c r="B510" s="5" t="s">
        <v>740</v>
      </c>
      <c r="C510" s="6" t="s">
        <v>515</v>
      </c>
      <c r="D510" s="5">
        <v>45994</v>
      </c>
      <c r="E510" s="20">
        <v>11082.41</v>
      </c>
      <c r="G510" s="8" t="s">
        <v>743</v>
      </c>
      <c r="H510" s="7">
        <v>0.10150000000000001</v>
      </c>
    </row>
    <row r="511" spans="1:8" x14ac:dyDescent="0.25">
      <c r="A511" s="9" t="s">
        <v>30</v>
      </c>
      <c r="B511" s="9"/>
      <c r="C511" s="9"/>
      <c r="D511" s="9"/>
      <c r="E511" s="21">
        <v>11082.41</v>
      </c>
      <c r="F511" s="29">
        <f>E511/E735</f>
        <v>1.1275984487415932E-2</v>
      </c>
    </row>
    <row r="512" spans="1:8" x14ac:dyDescent="0.25">
      <c r="A512" s="4" t="s">
        <v>516</v>
      </c>
      <c r="B512" s="4"/>
      <c r="C512" s="4" t="s">
        <v>517</v>
      </c>
      <c r="D512" s="4"/>
      <c r="E512" s="19"/>
      <c r="F512" s="28"/>
    </row>
    <row r="513" spans="1:8" x14ac:dyDescent="0.25">
      <c r="A513" s="5"/>
      <c r="B513" s="5" t="s">
        <v>740</v>
      </c>
      <c r="C513" s="6" t="s">
        <v>518</v>
      </c>
      <c r="D513" s="5">
        <v>45765</v>
      </c>
      <c r="E513" s="20">
        <v>1000</v>
      </c>
      <c r="G513" s="8" t="s">
        <v>743</v>
      </c>
      <c r="H513" s="7">
        <v>0.10150000000000001</v>
      </c>
    </row>
    <row r="514" spans="1:8" x14ac:dyDescent="0.25">
      <c r="A514" s="9" t="s">
        <v>30</v>
      </c>
      <c r="B514" s="9"/>
      <c r="C514" s="9"/>
      <c r="D514" s="9"/>
      <c r="E514" s="21">
        <v>1000</v>
      </c>
      <c r="F514" s="29">
        <f>E514/E735</f>
        <v>1.0174668224164178E-3</v>
      </c>
    </row>
    <row r="515" spans="1:8" x14ac:dyDescent="0.25">
      <c r="A515" s="4" t="s">
        <v>519</v>
      </c>
      <c r="B515" s="4"/>
      <c r="C515" s="4" t="s">
        <v>520</v>
      </c>
      <c r="D515" s="4"/>
      <c r="E515" s="19"/>
      <c r="F515" s="28"/>
    </row>
    <row r="516" spans="1:8" x14ac:dyDescent="0.25">
      <c r="A516" s="5"/>
      <c r="B516" s="5" t="s">
        <v>740</v>
      </c>
      <c r="C516" s="6" t="s">
        <v>521</v>
      </c>
      <c r="D516" s="5">
        <v>45943</v>
      </c>
      <c r="E516" s="20">
        <v>7.75</v>
      </c>
      <c r="G516" s="8" t="s">
        <v>743</v>
      </c>
      <c r="H516" s="7">
        <v>0.10150000000000001</v>
      </c>
    </row>
    <row r="517" spans="1:8" x14ac:dyDescent="0.25">
      <c r="A517" s="9" t="s">
        <v>30</v>
      </c>
      <c r="B517" s="9"/>
      <c r="C517" s="9"/>
      <c r="D517" s="9"/>
      <c r="E517" s="21">
        <v>7.75</v>
      </c>
      <c r="F517" s="29">
        <f>E517/E735</f>
        <v>7.8853678737272368E-6</v>
      </c>
    </row>
    <row r="518" spans="1:8" x14ac:dyDescent="0.25">
      <c r="A518" s="9"/>
      <c r="B518" s="9"/>
      <c r="C518" s="9"/>
      <c r="D518" s="9"/>
      <c r="E518" s="21"/>
      <c r="F518" s="29"/>
    </row>
    <row r="519" spans="1:8" x14ac:dyDescent="0.25">
      <c r="A519" s="4" t="s">
        <v>522</v>
      </c>
      <c r="B519" s="4"/>
      <c r="C519" s="4" t="s">
        <v>523</v>
      </c>
      <c r="D519" s="4"/>
      <c r="E519" s="19"/>
      <c r="F519" s="28"/>
    </row>
    <row r="520" spans="1:8" x14ac:dyDescent="0.25">
      <c r="A520" s="5"/>
      <c r="B520" s="5" t="s">
        <v>740</v>
      </c>
      <c r="C520" s="6" t="s">
        <v>524</v>
      </c>
      <c r="D520" s="5">
        <v>45791</v>
      </c>
      <c r="E520" s="20">
        <v>147.06</v>
      </c>
      <c r="G520" s="8" t="s">
        <v>743</v>
      </c>
      <c r="H520" s="7">
        <v>0.10150000000000001</v>
      </c>
    </row>
    <row r="521" spans="1:8" x14ac:dyDescent="0.25">
      <c r="A521" s="5"/>
      <c r="B521" s="5" t="s">
        <v>740</v>
      </c>
      <c r="C521" s="6" t="s">
        <v>525</v>
      </c>
      <c r="D521" s="5">
        <v>45831</v>
      </c>
      <c r="E521" s="20">
        <v>122.63</v>
      </c>
      <c r="G521" s="8" t="s">
        <v>743</v>
      </c>
      <c r="H521" s="7">
        <v>0.10150000000000001</v>
      </c>
    </row>
    <row r="522" spans="1:8" x14ac:dyDescent="0.25">
      <c r="A522" s="5"/>
      <c r="B522" s="5" t="s">
        <v>740</v>
      </c>
      <c r="C522" s="6" t="s">
        <v>526</v>
      </c>
      <c r="D522" s="5">
        <v>45819</v>
      </c>
      <c r="E522" s="20">
        <v>12.11</v>
      </c>
      <c r="G522" s="8" t="s">
        <v>743</v>
      </c>
      <c r="H522" s="7">
        <v>0.10150000000000001</v>
      </c>
    </row>
    <row r="523" spans="1:8" x14ac:dyDescent="0.25">
      <c r="A523" s="5"/>
      <c r="B523" s="5" t="s">
        <v>740</v>
      </c>
      <c r="C523" s="6" t="s">
        <v>527</v>
      </c>
      <c r="D523" s="5">
        <v>45825</v>
      </c>
      <c r="E523" s="20">
        <v>218.49</v>
      </c>
      <c r="G523" s="8" t="s">
        <v>743</v>
      </c>
      <c r="H523" s="7">
        <v>0.10150000000000001</v>
      </c>
    </row>
    <row r="524" spans="1:8" x14ac:dyDescent="0.25">
      <c r="A524" s="5"/>
      <c r="B524" s="5" t="s">
        <v>740</v>
      </c>
      <c r="C524" s="6" t="s">
        <v>528</v>
      </c>
      <c r="D524" s="5">
        <v>45825</v>
      </c>
      <c r="E524" s="20">
        <v>164.06</v>
      </c>
      <c r="G524" s="8" t="s">
        <v>743</v>
      </c>
      <c r="H524" s="7">
        <v>0.10150000000000001</v>
      </c>
    </row>
    <row r="525" spans="1:8" x14ac:dyDescent="0.25">
      <c r="A525" s="5"/>
      <c r="B525" s="5" t="s">
        <v>740</v>
      </c>
      <c r="C525" s="6" t="s">
        <v>529</v>
      </c>
      <c r="D525" s="5">
        <v>45852</v>
      </c>
      <c r="E525" s="20">
        <v>25.88</v>
      </c>
      <c r="G525" s="8" t="s">
        <v>743</v>
      </c>
      <c r="H525" s="7">
        <v>0.10150000000000001</v>
      </c>
    </row>
    <row r="526" spans="1:8" x14ac:dyDescent="0.25">
      <c r="A526" s="5"/>
      <c r="B526" s="5" t="s">
        <v>740</v>
      </c>
      <c r="C526" s="6" t="s">
        <v>530</v>
      </c>
      <c r="D526" s="5">
        <v>45856</v>
      </c>
      <c r="E526" s="20">
        <v>33.06</v>
      </c>
      <c r="G526" s="8" t="s">
        <v>743</v>
      </c>
      <c r="H526" s="7">
        <v>0.10150000000000001</v>
      </c>
    </row>
    <row r="527" spans="1:8" x14ac:dyDescent="0.25">
      <c r="A527" s="5"/>
      <c r="B527" s="5" t="s">
        <v>740</v>
      </c>
      <c r="C527" s="6" t="s">
        <v>531</v>
      </c>
      <c r="D527" s="5">
        <v>45846</v>
      </c>
      <c r="E527" s="20">
        <v>12.38</v>
      </c>
      <c r="G527" s="8" t="s">
        <v>743</v>
      </c>
      <c r="H527" s="7">
        <v>0.10150000000000001</v>
      </c>
    </row>
    <row r="528" spans="1:8" x14ac:dyDescent="0.25">
      <c r="A528" s="5"/>
      <c r="B528" s="5" t="s">
        <v>740</v>
      </c>
      <c r="C528" s="6" t="s">
        <v>532</v>
      </c>
      <c r="D528" s="5">
        <v>45846</v>
      </c>
      <c r="E528" s="20">
        <v>265.5</v>
      </c>
      <c r="G528" s="8" t="s">
        <v>743</v>
      </c>
      <c r="H528" s="7">
        <v>0.10150000000000001</v>
      </c>
    </row>
    <row r="529" spans="1:8" x14ac:dyDescent="0.25">
      <c r="A529" s="5"/>
      <c r="B529" s="5" t="s">
        <v>740</v>
      </c>
      <c r="C529" s="6" t="s">
        <v>533</v>
      </c>
      <c r="D529" s="5">
        <v>45925</v>
      </c>
      <c r="E529" s="20">
        <v>71.95</v>
      </c>
      <c r="G529" s="8" t="s">
        <v>743</v>
      </c>
      <c r="H529" s="7">
        <v>0.10150000000000001</v>
      </c>
    </row>
    <row r="530" spans="1:8" x14ac:dyDescent="0.25">
      <c r="A530" s="5"/>
      <c r="B530" s="5" t="s">
        <v>740</v>
      </c>
      <c r="C530" s="6" t="s">
        <v>534</v>
      </c>
      <c r="D530" s="5">
        <v>45932</v>
      </c>
      <c r="E530" s="20">
        <v>211.33</v>
      </c>
      <c r="G530" s="8" t="s">
        <v>743</v>
      </c>
      <c r="H530" s="7">
        <v>0.10150000000000001</v>
      </c>
    </row>
    <row r="531" spans="1:8" x14ac:dyDescent="0.25">
      <c r="A531" s="5"/>
      <c r="B531" s="5" t="s">
        <v>740</v>
      </c>
      <c r="C531" s="6" t="s">
        <v>535</v>
      </c>
      <c r="D531" s="5">
        <v>45936</v>
      </c>
      <c r="E531" s="20">
        <v>454.4</v>
      </c>
      <c r="G531" s="8" t="s">
        <v>743</v>
      </c>
      <c r="H531" s="7">
        <v>0.10150000000000001</v>
      </c>
    </row>
    <row r="532" spans="1:8" x14ac:dyDescent="0.25">
      <c r="A532" s="5"/>
      <c r="B532" s="5" t="s">
        <v>740</v>
      </c>
      <c r="C532" s="6" t="s">
        <v>536</v>
      </c>
      <c r="D532" s="5">
        <v>45959</v>
      </c>
      <c r="E532" s="20">
        <v>102.63</v>
      </c>
      <c r="G532" s="8" t="s">
        <v>743</v>
      </c>
      <c r="H532" s="7">
        <v>0.10150000000000001</v>
      </c>
    </row>
    <row r="533" spans="1:8" x14ac:dyDescent="0.25">
      <c r="A533" s="5"/>
      <c r="B533" s="5" t="s">
        <v>740</v>
      </c>
      <c r="C533" s="6" t="s">
        <v>537</v>
      </c>
      <c r="D533" s="5">
        <v>45959</v>
      </c>
      <c r="E533" s="20">
        <v>147.65</v>
      </c>
      <c r="G533" s="8" t="s">
        <v>743</v>
      </c>
      <c r="H533" s="7">
        <v>0.10150000000000001</v>
      </c>
    </row>
    <row r="534" spans="1:8" x14ac:dyDescent="0.25">
      <c r="A534" s="5"/>
      <c r="B534" s="5" t="s">
        <v>740</v>
      </c>
      <c r="C534" s="6" t="s">
        <v>538</v>
      </c>
      <c r="D534" s="5">
        <v>45964</v>
      </c>
      <c r="E534" s="20">
        <v>102.63</v>
      </c>
      <c r="G534" s="8" t="s">
        <v>743</v>
      </c>
      <c r="H534" s="7">
        <v>0.10150000000000001</v>
      </c>
    </row>
    <row r="535" spans="1:8" x14ac:dyDescent="0.25">
      <c r="A535" s="5"/>
      <c r="B535" s="5" t="s">
        <v>740</v>
      </c>
      <c r="C535" s="6" t="s">
        <v>539</v>
      </c>
      <c r="D535" s="5">
        <v>45958</v>
      </c>
      <c r="E535" s="20">
        <v>605.39</v>
      </c>
      <c r="G535" s="8" t="s">
        <v>743</v>
      </c>
      <c r="H535" s="7">
        <v>0.10150000000000001</v>
      </c>
    </row>
    <row r="536" spans="1:8" x14ac:dyDescent="0.25">
      <c r="A536" s="5"/>
      <c r="B536" s="5" t="s">
        <v>740</v>
      </c>
      <c r="C536" s="6" t="s">
        <v>540</v>
      </c>
      <c r="D536" s="5">
        <v>45973</v>
      </c>
      <c r="E536" s="20">
        <v>169.79</v>
      </c>
      <c r="G536" s="8" t="s">
        <v>743</v>
      </c>
      <c r="H536" s="7">
        <v>0.10150000000000001</v>
      </c>
    </row>
    <row r="537" spans="1:8" x14ac:dyDescent="0.25">
      <c r="A537" s="5"/>
      <c r="B537" s="5" t="s">
        <v>740</v>
      </c>
      <c r="C537" s="6" t="s">
        <v>541</v>
      </c>
      <c r="D537" s="5">
        <v>45973</v>
      </c>
      <c r="E537" s="20">
        <v>220.18</v>
      </c>
      <c r="G537" s="8" t="s">
        <v>743</v>
      </c>
      <c r="H537" s="7">
        <v>0.10150000000000001</v>
      </c>
    </row>
    <row r="538" spans="1:8" x14ac:dyDescent="0.25">
      <c r="A538" s="5"/>
      <c r="B538" s="5" t="s">
        <v>740</v>
      </c>
      <c r="C538" s="6" t="s">
        <v>542</v>
      </c>
      <c r="D538" s="5">
        <v>45973</v>
      </c>
      <c r="E538" s="20">
        <v>147.65</v>
      </c>
      <c r="G538" s="8" t="s">
        <v>743</v>
      </c>
      <c r="H538" s="7">
        <v>0.10150000000000001</v>
      </c>
    </row>
    <row r="539" spans="1:8" x14ac:dyDescent="0.25">
      <c r="A539" s="5"/>
      <c r="B539" s="5" t="s">
        <v>740</v>
      </c>
      <c r="C539" s="6" t="s">
        <v>543</v>
      </c>
      <c r="D539" s="5">
        <v>45992</v>
      </c>
      <c r="E539" s="20">
        <v>165.05</v>
      </c>
      <c r="G539" s="8" t="s">
        <v>743</v>
      </c>
      <c r="H539" s="7">
        <v>0.10150000000000001</v>
      </c>
    </row>
    <row r="540" spans="1:8" x14ac:dyDescent="0.25">
      <c r="A540" s="9" t="s">
        <v>30</v>
      </c>
      <c r="B540" s="9"/>
      <c r="C540" s="9"/>
      <c r="D540" s="9"/>
      <c r="E540" s="21">
        <v>3399.82</v>
      </c>
      <c r="F540" s="29">
        <f>E540/E735</f>
        <v>3.4592040521877854E-3</v>
      </c>
    </row>
    <row r="541" spans="1:8" x14ac:dyDescent="0.25">
      <c r="A541" s="4" t="s">
        <v>544</v>
      </c>
      <c r="B541" s="4"/>
      <c r="C541" s="4" t="s">
        <v>545</v>
      </c>
      <c r="D541" s="4"/>
      <c r="E541" s="19"/>
      <c r="F541" s="28"/>
    </row>
    <row r="542" spans="1:8" x14ac:dyDescent="0.25">
      <c r="A542" s="5"/>
      <c r="B542" s="5" t="s">
        <v>740</v>
      </c>
      <c r="C542" s="6" t="s">
        <v>546</v>
      </c>
      <c r="D542" s="5">
        <v>45826</v>
      </c>
      <c r="E542" s="20">
        <v>1027.96</v>
      </c>
      <c r="G542" s="8" t="s">
        <v>743</v>
      </c>
      <c r="H542" s="7">
        <v>0.10150000000000001</v>
      </c>
    </row>
    <row r="543" spans="1:8" x14ac:dyDescent="0.25">
      <c r="A543" s="5"/>
      <c r="B543" s="5" t="s">
        <v>740</v>
      </c>
      <c r="C543" s="6" t="s">
        <v>547</v>
      </c>
      <c r="D543" s="5">
        <v>45845</v>
      </c>
      <c r="E543" s="20">
        <v>354.98</v>
      </c>
      <c r="G543" s="8" t="s">
        <v>743</v>
      </c>
      <c r="H543" s="7">
        <v>0.10150000000000001</v>
      </c>
    </row>
    <row r="544" spans="1:8" x14ac:dyDescent="0.25">
      <c r="A544" s="9" t="s">
        <v>30</v>
      </c>
      <c r="B544" s="9"/>
      <c r="C544" s="9"/>
      <c r="D544" s="9"/>
      <c r="E544" s="21">
        <v>1382.94</v>
      </c>
      <c r="F544" s="29">
        <f>E544/E735</f>
        <v>1.4070955673925608E-3</v>
      </c>
    </row>
    <row r="545" spans="1:8" x14ac:dyDescent="0.25">
      <c r="A545" s="4" t="s">
        <v>548</v>
      </c>
      <c r="B545" s="4"/>
      <c r="C545" s="4" t="s">
        <v>549</v>
      </c>
      <c r="D545" s="4"/>
      <c r="E545" s="19"/>
      <c r="F545" s="28"/>
    </row>
    <row r="546" spans="1:8" x14ac:dyDescent="0.25">
      <c r="A546" s="5"/>
      <c r="B546" s="5" t="s">
        <v>740</v>
      </c>
      <c r="C546" s="6" t="s">
        <v>550</v>
      </c>
      <c r="D546" s="5">
        <v>45316</v>
      </c>
      <c r="E546" s="20">
        <v>3844.11</v>
      </c>
      <c r="G546" s="8" t="s">
        <v>743</v>
      </c>
      <c r="H546" s="7">
        <v>0.10150000000000001</v>
      </c>
    </row>
    <row r="547" spans="1:8" x14ac:dyDescent="0.25">
      <c r="A547" s="9" t="s">
        <v>30</v>
      </c>
      <c r="B547" s="9"/>
      <c r="C547" s="9"/>
      <c r="D547" s="9"/>
      <c r="E547" s="21">
        <v>3844.11</v>
      </c>
      <c r="F547" s="29">
        <f>E547/E735</f>
        <v>3.9112543867191752E-3</v>
      </c>
    </row>
    <row r="548" spans="1:8" x14ac:dyDescent="0.25">
      <c r="A548" s="4" t="s">
        <v>551</v>
      </c>
      <c r="B548" s="4"/>
      <c r="C548" s="4" t="s">
        <v>552</v>
      </c>
      <c r="D548" s="4"/>
      <c r="E548" s="19"/>
      <c r="F548" s="28"/>
    </row>
    <row r="549" spans="1:8" x14ac:dyDescent="0.25">
      <c r="A549" s="5"/>
      <c r="B549" s="5" t="s">
        <v>740</v>
      </c>
      <c r="C549" s="6" t="s">
        <v>553</v>
      </c>
      <c r="D549" s="5">
        <v>45868</v>
      </c>
      <c r="E549" s="20">
        <v>29450</v>
      </c>
      <c r="G549" s="8" t="s">
        <v>743</v>
      </c>
      <c r="H549" s="7">
        <v>0.10150000000000001</v>
      </c>
    </row>
    <row r="550" spans="1:8" x14ac:dyDescent="0.25">
      <c r="A550" s="5"/>
      <c r="B550" s="5" t="s">
        <v>740</v>
      </c>
      <c r="C550" s="6" t="s">
        <v>554</v>
      </c>
      <c r="D550" s="5">
        <v>45901</v>
      </c>
      <c r="E550" s="20">
        <v>9350</v>
      </c>
      <c r="G550" s="8" t="s">
        <v>743</v>
      </c>
      <c r="H550" s="7">
        <v>0.10150000000000001</v>
      </c>
    </row>
    <row r="551" spans="1:8" x14ac:dyDescent="0.25">
      <c r="A551" s="9" t="s">
        <v>30</v>
      </c>
      <c r="B551" s="9"/>
      <c r="C551" s="9"/>
      <c r="D551" s="9"/>
      <c r="E551" s="21">
        <v>38800</v>
      </c>
      <c r="F551" s="29">
        <f>E551/E735</f>
        <v>3.9477712709757008E-2</v>
      </c>
    </row>
    <row r="552" spans="1:8" x14ac:dyDescent="0.25">
      <c r="A552" s="4" t="s">
        <v>555</v>
      </c>
      <c r="B552" s="4"/>
      <c r="C552" s="4" t="s">
        <v>556</v>
      </c>
      <c r="D552" s="4"/>
      <c r="E552" s="19"/>
      <c r="F552" s="28"/>
    </row>
    <row r="553" spans="1:8" x14ac:dyDescent="0.25">
      <c r="A553" s="5"/>
      <c r="B553" s="5" t="s">
        <v>740</v>
      </c>
      <c r="C553" s="6" t="s">
        <v>557</v>
      </c>
      <c r="D553" s="5">
        <v>45616</v>
      </c>
      <c r="E553" s="20">
        <v>18937.5</v>
      </c>
      <c r="G553" s="8" t="s">
        <v>743</v>
      </c>
      <c r="H553" s="7">
        <v>0.10150000000000001</v>
      </c>
    </row>
    <row r="554" spans="1:8" x14ac:dyDescent="0.25">
      <c r="A554" s="9" t="s">
        <v>30</v>
      </c>
      <c r="B554" s="9"/>
      <c r="C554" s="9"/>
      <c r="D554" s="9"/>
      <c r="E554" s="21">
        <v>18937.5</v>
      </c>
      <c r="F554" s="29">
        <f>E554/E735</f>
        <v>1.9268277949510911E-2</v>
      </c>
    </row>
    <row r="555" spans="1:8" x14ac:dyDescent="0.25">
      <c r="A555" s="4" t="s">
        <v>558</v>
      </c>
      <c r="B555" s="4"/>
      <c r="C555" s="4" t="s">
        <v>559</v>
      </c>
      <c r="D555" s="4"/>
      <c r="E555" s="19"/>
      <c r="F555" s="28"/>
    </row>
    <row r="556" spans="1:8" x14ac:dyDescent="0.25">
      <c r="A556" s="5"/>
      <c r="B556" s="5" t="s">
        <v>740</v>
      </c>
      <c r="C556" s="6" t="s">
        <v>560</v>
      </c>
      <c r="D556" s="5">
        <v>45407</v>
      </c>
      <c r="E556" s="20">
        <v>13.49</v>
      </c>
      <c r="G556" s="8" t="s">
        <v>743</v>
      </c>
      <c r="H556" s="7">
        <v>0.10150000000000001</v>
      </c>
    </row>
    <row r="557" spans="1:8" x14ac:dyDescent="0.25">
      <c r="A557" s="5"/>
      <c r="B557" s="5" t="s">
        <v>740</v>
      </c>
      <c r="C557" s="6" t="s">
        <v>561</v>
      </c>
      <c r="D557" s="5">
        <v>45580</v>
      </c>
      <c r="E557" s="20">
        <v>55.99</v>
      </c>
      <c r="G557" s="8" t="s">
        <v>743</v>
      </c>
      <c r="H557" s="7">
        <v>0.10150000000000001</v>
      </c>
    </row>
    <row r="558" spans="1:8" x14ac:dyDescent="0.25">
      <c r="A558" s="5"/>
      <c r="B558" s="5" t="s">
        <v>740</v>
      </c>
      <c r="C558" s="6" t="s">
        <v>562</v>
      </c>
      <c r="D558" s="5">
        <v>45784</v>
      </c>
      <c r="E558" s="20">
        <v>81.069999999999993</v>
      </c>
      <c r="G558" s="8" t="s">
        <v>743</v>
      </c>
      <c r="H558" s="7">
        <v>0.10150000000000001</v>
      </c>
    </row>
    <row r="559" spans="1:8" x14ac:dyDescent="0.25">
      <c r="A559" s="9" t="s">
        <v>30</v>
      </c>
      <c r="B559" s="9"/>
      <c r="C559" s="9"/>
      <c r="D559" s="9"/>
      <c r="E559" s="21">
        <v>150.55000000000001</v>
      </c>
      <c r="F559" s="29">
        <f>E559/E735</f>
        <v>1.531796301147917E-4</v>
      </c>
    </row>
    <row r="560" spans="1:8" x14ac:dyDescent="0.25">
      <c r="A560" s="4" t="s">
        <v>563</v>
      </c>
      <c r="B560" s="4"/>
      <c r="C560" s="4" t="s">
        <v>564</v>
      </c>
      <c r="D560" s="4"/>
      <c r="E560" s="19"/>
      <c r="F560" s="28"/>
    </row>
    <row r="561" spans="1:8" x14ac:dyDescent="0.25">
      <c r="A561" s="5"/>
      <c r="B561" s="5" t="s">
        <v>740</v>
      </c>
      <c r="C561" s="6" t="s">
        <v>565</v>
      </c>
      <c r="D561" s="5">
        <v>44561</v>
      </c>
      <c r="E561" s="20">
        <v>147.59</v>
      </c>
      <c r="G561" s="8" t="s">
        <v>743</v>
      </c>
      <c r="H561" s="7">
        <v>0.10150000000000001</v>
      </c>
    </row>
    <row r="562" spans="1:8" x14ac:dyDescent="0.25">
      <c r="A562" s="5"/>
      <c r="B562" s="5" t="s">
        <v>740</v>
      </c>
      <c r="C562" s="6" t="s">
        <v>566</v>
      </c>
      <c r="D562" s="5">
        <v>44666</v>
      </c>
      <c r="E562" s="20">
        <v>2073.79</v>
      </c>
      <c r="G562" s="8" t="s">
        <v>743</v>
      </c>
      <c r="H562" s="7">
        <v>0.10150000000000001</v>
      </c>
    </row>
    <row r="563" spans="1:8" x14ac:dyDescent="0.25">
      <c r="A563" s="5"/>
      <c r="B563" s="5" t="s">
        <v>740</v>
      </c>
      <c r="C563" s="6" t="s">
        <v>567</v>
      </c>
      <c r="D563" s="5">
        <v>44837</v>
      </c>
      <c r="E563" s="20">
        <v>2322.65</v>
      </c>
      <c r="G563" s="8" t="s">
        <v>743</v>
      </c>
      <c r="H563" s="7">
        <v>0.10150000000000001</v>
      </c>
    </row>
    <row r="564" spans="1:8" x14ac:dyDescent="0.25">
      <c r="A564" s="5"/>
      <c r="B564" s="5" t="s">
        <v>740</v>
      </c>
      <c r="C564" s="6" t="s">
        <v>568</v>
      </c>
      <c r="D564" s="5">
        <v>44866</v>
      </c>
      <c r="E564" s="20">
        <v>3483.97</v>
      </c>
      <c r="G564" s="8" t="s">
        <v>743</v>
      </c>
      <c r="H564" s="7">
        <v>0.10150000000000001</v>
      </c>
    </row>
    <row r="565" spans="1:8" x14ac:dyDescent="0.25">
      <c r="A565" s="5"/>
      <c r="B565" s="5" t="s">
        <v>740</v>
      </c>
      <c r="C565" s="6" t="s">
        <v>569</v>
      </c>
      <c r="D565" s="5">
        <v>44896</v>
      </c>
      <c r="E565" s="20">
        <v>796.34</v>
      </c>
      <c r="G565" s="8" t="s">
        <v>743</v>
      </c>
      <c r="H565" s="7">
        <v>0.10150000000000001</v>
      </c>
    </row>
    <row r="566" spans="1:8" x14ac:dyDescent="0.25">
      <c r="A566" s="5"/>
      <c r="B566" s="5" t="s">
        <v>740</v>
      </c>
      <c r="C566" s="6" t="s">
        <v>570</v>
      </c>
      <c r="D566" s="5">
        <v>44985</v>
      </c>
      <c r="E566" s="20">
        <v>812.5</v>
      </c>
      <c r="G566" s="8" t="s">
        <v>743</v>
      </c>
      <c r="H566" s="7">
        <v>0.10150000000000001</v>
      </c>
    </row>
    <row r="567" spans="1:8" x14ac:dyDescent="0.25">
      <c r="A567" s="5"/>
      <c r="B567" s="5" t="s">
        <v>740</v>
      </c>
      <c r="C567" s="6" t="s">
        <v>571</v>
      </c>
      <c r="D567" s="5">
        <v>45077</v>
      </c>
      <c r="E567" s="20">
        <v>812.5</v>
      </c>
      <c r="G567" s="8" t="s">
        <v>743</v>
      </c>
      <c r="H567" s="7">
        <v>0.10150000000000001</v>
      </c>
    </row>
    <row r="568" spans="1:8" x14ac:dyDescent="0.25">
      <c r="A568" s="5"/>
      <c r="B568" s="5" t="s">
        <v>740</v>
      </c>
      <c r="C568" s="6" t="s">
        <v>572</v>
      </c>
      <c r="D568" s="5">
        <v>45422</v>
      </c>
      <c r="E568" s="20">
        <v>6062.5</v>
      </c>
      <c r="G568" s="8" t="s">
        <v>743</v>
      </c>
      <c r="H568" s="7">
        <v>0.10150000000000001</v>
      </c>
    </row>
    <row r="569" spans="1:8" x14ac:dyDescent="0.25">
      <c r="A569" s="5"/>
      <c r="B569" s="5" t="s">
        <v>740</v>
      </c>
      <c r="C569" s="6" t="s">
        <v>573</v>
      </c>
      <c r="D569" s="5">
        <v>45810</v>
      </c>
      <c r="E569" s="20">
        <v>5500</v>
      </c>
      <c r="G569" s="8" t="s">
        <v>743</v>
      </c>
      <c r="H569" s="7">
        <v>0.10150000000000001</v>
      </c>
    </row>
    <row r="570" spans="1:8" x14ac:dyDescent="0.25">
      <c r="A570" s="9" t="s">
        <v>30</v>
      </c>
      <c r="B570" s="9"/>
      <c r="C570" s="9"/>
      <c r="D570" s="9"/>
      <c r="E570" s="21">
        <v>22011.84</v>
      </c>
      <c r="F570" s="29">
        <f>E570/E735</f>
        <v>2.2396316900338602E-2</v>
      </c>
    </row>
    <row r="571" spans="1:8" x14ac:dyDescent="0.25">
      <c r="A571" s="4" t="s">
        <v>574</v>
      </c>
      <c r="B571" s="4"/>
      <c r="C571" s="4" t="s">
        <v>575</v>
      </c>
      <c r="D571" s="4"/>
      <c r="E571" s="19"/>
      <c r="F571" s="28"/>
    </row>
    <row r="572" spans="1:8" x14ac:dyDescent="0.25">
      <c r="A572" s="5"/>
      <c r="B572" s="5" t="s">
        <v>740</v>
      </c>
      <c r="C572" s="6" t="s">
        <v>576</v>
      </c>
      <c r="D572" s="5">
        <v>45580</v>
      </c>
      <c r="E572" s="20">
        <v>10</v>
      </c>
      <c r="G572" s="8" t="s">
        <v>743</v>
      </c>
      <c r="H572" s="7">
        <v>0.10150000000000001</v>
      </c>
    </row>
    <row r="573" spans="1:8" x14ac:dyDescent="0.25">
      <c r="A573" s="9" t="s">
        <v>30</v>
      </c>
      <c r="B573" s="9"/>
      <c r="C573" s="9"/>
      <c r="D573" s="9"/>
      <c r="E573" s="21">
        <v>10</v>
      </c>
      <c r="F573" s="29">
        <f>E573/E735</f>
        <v>1.0174668224164176E-5</v>
      </c>
    </row>
    <row r="574" spans="1:8" x14ac:dyDescent="0.25">
      <c r="A574" s="4" t="s">
        <v>577</v>
      </c>
      <c r="B574" s="4"/>
      <c r="C574" s="4" t="s">
        <v>578</v>
      </c>
      <c r="D574" s="4"/>
      <c r="E574" s="19"/>
      <c r="F574" s="28"/>
    </row>
    <row r="575" spans="1:8" x14ac:dyDescent="0.25">
      <c r="A575" s="5"/>
      <c r="B575" s="5" t="s">
        <v>740</v>
      </c>
      <c r="C575" s="6" t="s">
        <v>579</v>
      </c>
      <c r="D575" s="5">
        <v>45423</v>
      </c>
      <c r="E575" s="20">
        <v>3319.5</v>
      </c>
      <c r="G575" s="8" t="s">
        <v>743</v>
      </c>
      <c r="H575" s="7">
        <v>0.10150000000000001</v>
      </c>
    </row>
    <row r="576" spans="1:8" x14ac:dyDescent="0.25">
      <c r="A576" s="5"/>
      <c r="B576" s="5" t="s">
        <v>740</v>
      </c>
      <c r="C576" s="6" t="s">
        <v>580</v>
      </c>
      <c r="D576" s="5">
        <v>45424</v>
      </c>
      <c r="E576" s="20">
        <v>193.88</v>
      </c>
      <c r="G576" s="8" t="s">
        <v>743</v>
      </c>
      <c r="H576" s="7">
        <v>0.10150000000000001</v>
      </c>
    </row>
    <row r="577" spans="1:8" x14ac:dyDescent="0.25">
      <c r="A577" s="5"/>
      <c r="B577" s="5" t="s">
        <v>740</v>
      </c>
      <c r="C577" s="6" t="s">
        <v>581</v>
      </c>
      <c r="D577" s="5">
        <v>45429</v>
      </c>
      <c r="E577" s="20">
        <v>41.68</v>
      </c>
      <c r="G577" s="8" t="s">
        <v>743</v>
      </c>
      <c r="H577" s="7">
        <v>0.10150000000000001</v>
      </c>
    </row>
    <row r="578" spans="1:8" x14ac:dyDescent="0.25">
      <c r="A578" s="5"/>
      <c r="B578" s="5" t="s">
        <v>740</v>
      </c>
      <c r="C578" s="6" t="s">
        <v>582</v>
      </c>
      <c r="D578" s="5">
        <v>45429</v>
      </c>
      <c r="E578" s="20">
        <v>103.2</v>
      </c>
      <c r="G578" s="8" t="s">
        <v>743</v>
      </c>
      <c r="H578" s="7">
        <v>0.10150000000000001</v>
      </c>
    </row>
    <row r="579" spans="1:8" x14ac:dyDescent="0.25">
      <c r="A579" s="5"/>
      <c r="B579" s="5" t="s">
        <v>740</v>
      </c>
      <c r="C579" s="6" t="s">
        <v>583</v>
      </c>
      <c r="D579" s="5">
        <v>45430</v>
      </c>
      <c r="E579" s="20">
        <v>94.25</v>
      </c>
      <c r="G579" s="8" t="s">
        <v>743</v>
      </c>
      <c r="H579" s="7">
        <v>0.10150000000000001</v>
      </c>
    </row>
    <row r="580" spans="1:8" x14ac:dyDescent="0.25">
      <c r="A580" s="5"/>
      <c r="B580" s="5" t="s">
        <v>740</v>
      </c>
      <c r="C580" s="6" t="s">
        <v>584</v>
      </c>
      <c r="D580" s="5">
        <v>45430</v>
      </c>
      <c r="E580" s="20">
        <v>473.66</v>
      </c>
      <c r="G580" s="8" t="s">
        <v>743</v>
      </c>
      <c r="H580" s="7">
        <v>0.10150000000000001</v>
      </c>
    </row>
    <row r="581" spans="1:8" x14ac:dyDescent="0.25">
      <c r="A581" s="5"/>
      <c r="B581" s="5" t="s">
        <v>740</v>
      </c>
      <c r="C581" s="6" t="s">
        <v>585</v>
      </c>
      <c r="D581" s="5">
        <v>45431</v>
      </c>
      <c r="E581" s="20">
        <v>187.28</v>
      </c>
      <c r="G581" s="8" t="s">
        <v>743</v>
      </c>
      <c r="H581" s="7">
        <v>0.10150000000000001</v>
      </c>
    </row>
    <row r="582" spans="1:8" x14ac:dyDescent="0.25">
      <c r="A582" s="5"/>
      <c r="B582" s="5" t="s">
        <v>740</v>
      </c>
      <c r="C582" s="6" t="s">
        <v>586</v>
      </c>
      <c r="D582" s="5">
        <v>45450</v>
      </c>
      <c r="E582" s="20">
        <v>105</v>
      </c>
      <c r="G582" s="8" t="s">
        <v>743</v>
      </c>
      <c r="H582" s="7">
        <v>0.10150000000000001</v>
      </c>
    </row>
    <row r="583" spans="1:8" x14ac:dyDescent="0.25">
      <c r="A583" s="5"/>
      <c r="B583" s="5" t="s">
        <v>740</v>
      </c>
      <c r="C583" s="6" t="s">
        <v>587</v>
      </c>
      <c r="D583" s="5">
        <v>45454</v>
      </c>
      <c r="E583" s="20">
        <v>4427.5600000000004</v>
      </c>
      <c r="G583" s="8" t="s">
        <v>743</v>
      </c>
      <c r="H583" s="7">
        <v>0.10150000000000001</v>
      </c>
    </row>
    <row r="584" spans="1:8" x14ac:dyDescent="0.25">
      <c r="A584" s="5"/>
      <c r="B584" s="5" t="s">
        <v>740</v>
      </c>
      <c r="C584" s="6" t="s">
        <v>588</v>
      </c>
      <c r="D584" s="5">
        <v>45458</v>
      </c>
      <c r="E584" s="20">
        <v>308.38</v>
      </c>
      <c r="G584" s="8" t="s">
        <v>743</v>
      </c>
      <c r="H584" s="7">
        <v>0.10150000000000001</v>
      </c>
    </row>
    <row r="585" spans="1:8" x14ac:dyDescent="0.25">
      <c r="A585" s="5"/>
      <c r="B585" s="5" t="s">
        <v>740</v>
      </c>
      <c r="C585" s="6" t="s">
        <v>589</v>
      </c>
      <c r="D585" s="5">
        <v>45458</v>
      </c>
      <c r="E585" s="20">
        <v>112.31</v>
      </c>
      <c r="G585" s="8" t="s">
        <v>743</v>
      </c>
      <c r="H585" s="7">
        <v>0.10150000000000001</v>
      </c>
    </row>
    <row r="586" spans="1:8" x14ac:dyDescent="0.25">
      <c r="A586" s="5"/>
      <c r="B586" s="5" t="s">
        <v>740</v>
      </c>
      <c r="C586" s="6" t="s">
        <v>590</v>
      </c>
      <c r="D586" s="5">
        <v>45458</v>
      </c>
      <c r="E586" s="20">
        <v>523.65</v>
      </c>
      <c r="G586" s="8" t="s">
        <v>743</v>
      </c>
      <c r="H586" s="7">
        <v>0.10150000000000001</v>
      </c>
    </row>
    <row r="587" spans="1:8" x14ac:dyDescent="0.25">
      <c r="A587" s="5"/>
      <c r="B587" s="5" t="s">
        <v>740</v>
      </c>
      <c r="C587" s="6" t="s">
        <v>591</v>
      </c>
      <c r="D587" s="5">
        <v>45468</v>
      </c>
      <c r="E587" s="20">
        <v>313.08</v>
      </c>
      <c r="G587" s="8" t="s">
        <v>743</v>
      </c>
      <c r="H587" s="7">
        <v>0.10150000000000001</v>
      </c>
    </row>
    <row r="588" spans="1:8" x14ac:dyDescent="0.25">
      <c r="A588" s="5"/>
      <c r="B588" s="5" t="s">
        <v>740</v>
      </c>
      <c r="C588" s="6" t="s">
        <v>592</v>
      </c>
      <c r="D588" s="5">
        <v>45495</v>
      </c>
      <c r="E588" s="20">
        <v>123.66</v>
      </c>
      <c r="G588" s="8" t="s">
        <v>743</v>
      </c>
      <c r="H588" s="7">
        <v>0.10150000000000001</v>
      </c>
    </row>
    <row r="589" spans="1:8" x14ac:dyDescent="0.25">
      <c r="A589" s="5"/>
      <c r="B589" s="5" t="s">
        <v>740</v>
      </c>
      <c r="C589" s="6" t="s">
        <v>593</v>
      </c>
      <c r="D589" s="5">
        <v>45495</v>
      </c>
      <c r="E589" s="20">
        <v>57.66</v>
      </c>
      <c r="G589" s="8" t="s">
        <v>743</v>
      </c>
      <c r="H589" s="7">
        <v>0.10150000000000001</v>
      </c>
    </row>
    <row r="590" spans="1:8" x14ac:dyDescent="0.25">
      <c r="A590" s="5"/>
      <c r="B590" s="5" t="s">
        <v>740</v>
      </c>
      <c r="C590" s="6" t="s">
        <v>594</v>
      </c>
      <c r="D590" s="5">
        <v>45495</v>
      </c>
      <c r="E590" s="20">
        <v>669.83</v>
      </c>
      <c r="G590" s="8" t="s">
        <v>743</v>
      </c>
      <c r="H590" s="7">
        <v>0.10150000000000001</v>
      </c>
    </row>
    <row r="591" spans="1:8" x14ac:dyDescent="0.25">
      <c r="A591" s="5"/>
      <c r="B591" s="5" t="s">
        <v>740</v>
      </c>
      <c r="C591" s="6" t="s">
        <v>595</v>
      </c>
      <c r="D591" s="5">
        <v>45500</v>
      </c>
      <c r="E591" s="20">
        <v>21.81</v>
      </c>
      <c r="G591" s="8" t="s">
        <v>743</v>
      </c>
      <c r="H591" s="7">
        <v>0.10150000000000001</v>
      </c>
    </row>
    <row r="592" spans="1:8" x14ac:dyDescent="0.25">
      <c r="A592" s="5"/>
      <c r="B592" s="5" t="s">
        <v>740</v>
      </c>
      <c r="C592" s="6" t="s">
        <v>596</v>
      </c>
      <c r="D592" s="5">
        <v>45509</v>
      </c>
      <c r="E592" s="20">
        <v>118.88</v>
      </c>
      <c r="G592" s="8" t="s">
        <v>743</v>
      </c>
      <c r="H592" s="7">
        <v>0.10150000000000001</v>
      </c>
    </row>
    <row r="593" spans="1:8" x14ac:dyDescent="0.25">
      <c r="A593" s="5"/>
      <c r="B593" s="5" t="s">
        <v>740</v>
      </c>
      <c r="C593" s="6" t="s">
        <v>597</v>
      </c>
      <c r="D593" s="5">
        <v>45521</v>
      </c>
      <c r="E593" s="20">
        <v>9.8800000000000008</v>
      </c>
      <c r="G593" s="8" t="s">
        <v>743</v>
      </c>
      <c r="H593" s="7">
        <v>0.10150000000000001</v>
      </c>
    </row>
    <row r="594" spans="1:8" x14ac:dyDescent="0.25">
      <c r="A594" s="5"/>
      <c r="B594" s="5" t="s">
        <v>740</v>
      </c>
      <c r="C594" s="6" t="s">
        <v>598</v>
      </c>
      <c r="D594" s="5">
        <v>45531</v>
      </c>
      <c r="E594" s="20">
        <v>1036.8800000000001</v>
      </c>
      <c r="G594" s="8" t="s">
        <v>743</v>
      </c>
      <c r="H594" s="7">
        <v>0.10150000000000001</v>
      </c>
    </row>
    <row r="595" spans="1:8" x14ac:dyDescent="0.25">
      <c r="A595" s="5"/>
      <c r="B595" s="5" t="s">
        <v>740</v>
      </c>
      <c r="C595" s="6" t="s">
        <v>599</v>
      </c>
      <c r="D595" s="5">
        <v>45534</v>
      </c>
      <c r="E595" s="20">
        <v>62.7</v>
      </c>
      <c r="G595" s="8" t="s">
        <v>743</v>
      </c>
      <c r="H595" s="7">
        <v>0.10150000000000001</v>
      </c>
    </row>
    <row r="596" spans="1:8" x14ac:dyDescent="0.25">
      <c r="A596" s="5"/>
      <c r="B596" s="5" t="s">
        <v>740</v>
      </c>
      <c r="C596" s="6" t="s">
        <v>600</v>
      </c>
      <c r="D596" s="5">
        <v>45537</v>
      </c>
      <c r="E596" s="20">
        <v>937.63</v>
      </c>
      <c r="G596" s="8" t="s">
        <v>743</v>
      </c>
      <c r="H596" s="7">
        <v>0.10150000000000001</v>
      </c>
    </row>
    <row r="597" spans="1:8" x14ac:dyDescent="0.25">
      <c r="A597" s="5"/>
      <c r="B597" s="5" t="s">
        <v>740</v>
      </c>
      <c r="C597" s="6" t="s">
        <v>601</v>
      </c>
      <c r="D597" s="5">
        <v>45544</v>
      </c>
      <c r="E597" s="20">
        <v>195.3</v>
      </c>
      <c r="G597" s="8" t="s">
        <v>743</v>
      </c>
      <c r="H597" s="7">
        <v>0.10150000000000001</v>
      </c>
    </row>
    <row r="598" spans="1:8" x14ac:dyDescent="0.25">
      <c r="A598" s="5"/>
      <c r="B598" s="5" t="s">
        <v>740</v>
      </c>
      <c r="C598" s="6" t="s">
        <v>602</v>
      </c>
      <c r="D598" s="5">
        <v>45545</v>
      </c>
      <c r="E598" s="20">
        <v>136.35</v>
      </c>
      <c r="G598" s="8" t="s">
        <v>743</v>
      </c>
      <c r="H598" s="7">
        <v>0.10150000000000001</v>
      </c>
    </row>
    <row r="599" spans="1:8" x14ac:dyDescent="0.25">
      <c r="A599" s="5"/>
      <c r="B599" s="5" t="s">
        <v>740</v>
      </c>
      <c r="C599" s="6" t="s">
        <v>603</v>
      </c>
      <c r="D599" s="5">
        <v>45565</v>
      </c>
      <c r="E599" s="20">
        <v>51.6</v>
      </c>
      <c r="G599" s="8" t="s">
        <v>743</v>
      </c>
      <c r="H599" s="7">
        <v>0.10150000000000001</v>
      </c>
    </row>
    <row r="600" spans="1:8" x14ac:dyDescent="0.25">
      <c r="A600" s="5"/>
      <c r="B600" s="5" t="s">
        <v>740</v>
      </c>
      <c r="C600" s="6" t="s">
        <v>604</v>
      </c>
      <c r="D600" s="5">
        <v>45586</v>
      </c>
      <c r="E600" s="20">
        <v>181.73</v>
      </c>
      <c r="G600" s="8" t="s">
        <v>743</v>
      </c>
      <c r="H600" s="7">
        <v>0.10150000000000001</v>
      </c>
    </row>
    <row r="601" spans="1:8" x14ac:dyDescent="0.25">
      <c r="A601" s="5"/>
      <c r="B601" s="5" t="s">
        <v>740</v>
      </c>
      <c r="C601" s="6" t="s">
        <v>605</v>
      </c>
      <c r="D601" s="5">
        <v>45597</v>
      </c>
      <c r="E601" s="20">
        <v>379.1</v>
      </c>
      <c r="G601" s="8" t="s">
        <v>743</v>
      </c>
      <c r="H601" s="7">
        <v>0.10150000000000001</v>
      </c>
    </row>
    <row r="602" spans="1:8" x14ac:dyDescent="0.25">
      <c r="A602" s="5"/>
      <c r="B602" s="5" t="s">
        <v>740</v>
      </c>
      <c r="C602" s="6" t="s">
        <v>606</v>
      </c>
      <c r="D602" s="5">
        <v>45628</v>
      </c>
      <c r="E602" s="20">
        <v>223.53</v>
      </c>
      <c r="G602" s="8" t="s">
        <v>743</v>
      </c>
      <c r="H602" s="7">
        <v>0.10150000000000001</v>
      </c>
    </row>
    <row r="603" spans="1:8" x14ac:dyDescent="0.25">
      <c r="A603" s="5"/>
      <c r="B603" s="5" t="s">
        <v>740</v>
      </c>
      <c r="C603" s="6" t="s">
        <v>607</v>
      </c>
      <c r="D603" s="5">
        <v>45670</v>
      </c>
      <c r="E603" s="20">
        <v>56.25</v>
      </c>
      <c r="G603" s="8" t="s">
        <v>743</v>
      </c>
      <c r="H603" s="7">
        <v>0.10150000000000001</v>
      </c>
    </row>
    <row r="604" spans="1:8" x14ac:dyDescent="0.25">
      <c r="A604" s="5"/>
      <c r="B604" s="5"/>
      <c r="C604" s="6" t="s">
        <v>745</v>
      </c>
      <c r="D604" s="5">
        <v>45687</v>
      </c>
      <c r="E604" s="20">
        <v>1994.41</v>
      </c>
      <c r="G604" s="8" t="s">
        <v>743</v>
      </c>
      <c r="H604" s="7">
        <v>0.10150000000000001</v>
      </c>
    </row>
    <row r="605" spans="1:8" x14ac:dyDescent="0.25">
      <c r="A605" s="5"/>
      <c r="B605" s="5"/>
      <c r="C605" s="6" t="s">
        <v>608</v>
      </c>
      <c r="D605" s="5">
        <v>45657</v>
      </c>
      <c r="E605" s="20">
        <v>752.72</v>
      </c>
      <c r="G605" s="8" t="s">
        <v>743</v>
      </c>
      <c r="H605" s="7">
        <v>0.10150000000000001</v>
      </c>
    </row>
    <row r="606" spans="1:8" x14ac:dyDescent="0.25">
      <c r="A606" s="5"/>
      <c r="B606" s="5"/>
      <c r="C606" s="6" t="s">
        <v>609</v>
      </c>
      <c r="D606" s="5">
        <v>45657</v>
      </c>
      <c r="E606" s="20">
        <v>2180.65</v>
      </c>
      <c r="G606" s="8" t="s">
        <v>743</v>
      </c>
      <c r="H606" s="7">
        <v>0.10150000000000001</v>
      </c>
    </row>
    <row r="607" spans="1:8" x14ac:dyDescent="0.25">
      <c r="A607" s="5"/>
      <c r="B607" s="5" t="s">
        <v>740</v>
      </c>
      <c r="C607" s="6" t="s">
        <v>610</v>
      </c>
      <c r="D607" s="5">
        <v>45747</v>
      </c>
      <c r="E607" s="20">
        <v>25877.5</v>
      </c>
      <c r="G607" s="8" t="s">
        <v>743</v>
      </c>
      <c r="H607" s="7">
        <v>0.10150000000000001</v>
      </c>
    </row>
    <row r="608" spans="1:8" x14ac:dyDescent="0.25">
      <c r="A608" s="5"/>
      <c r="B608" s="5" t="s">
        <v>740</v>
      </c>
      <c r="C608" s="6" t="s">
        <v>611</v>
      </c>
      <c r="D608" s="5">
        <v>45747</v>
      </c>
      <c r="E608" s="20">
        <v>4945.9399999999996</v>
      </c>
      <c r="G608" s="8" t="s">
        <v>743</v>
      </c>
      <c r="H608" s="7">
        <v>0.10150000000000001</v>
      </c>
    </row>
    <row r="609" spans="1:8" x14ac:dyDescent="0.25">
      <c r="A609" s="5"/>
      <c r="B609" s="5" t="s">
        <v>740</v>
      </c>
      <c r="C609" s="6" t="s">
        <v>612</v>
      </c>
      <c r="D609" s="5">
        <v>45747</v>
      </c>
      <c r="E609" s="20">
        <v>20.73</v>
      </c>
      <c r="G609" s="8" t="s">
        <v>743</v>
      </c>
      <c r="H609" s="7">
        <v>0.10150000000000001</v>
      </c>
    </row>
    <row r="610" spans="1:8" x14ac:dyDescent="0.25">
      <c r="A610" s="5"/>
      <c r="B610" s="5" t="s">
        <v>740</v>
      </c>
      <c r="C610" s="6" t="s">
        <v>613</v>
      </c>
      <c r="D610" s="5">
        <v>45747</v>
      </c>
      <c r="E610" s="20">
        <v>25877.5</v>
      </c>
      <c r="G610" s="8" t="s">
        <v>743</v>
      </c>
      <c r="H610" s="7">
        <v>0.10150000000000001</v>
      </c>
    </row>
    <row r="611" spans="1:8" x14ac:dyDescent="0.25">
      <c r="A611" s="5"/>
      <c r="B611" s="5" t="s">
        <v>740</v>
      </c>
      <c r="C611" s="6" t="s">
        <v>614</v>
      </c>
      <c r="D611" s="5">
        <v>45761</v>
      </c>
      <c r="E611" s="20">
        <v>77.459999999999994</v>
      </c>
      <c r="G611" s="8" t="s">
        <v>743</v>
      </c>
      <c r="H611" s="7">
        <v>0.10150000000000001</v>
      </c>
    </row>
    <row r="612" spans="1:8" x14ac:dyDescent="0.25">
      <c r="A612" s="5"/>
      <c r="B612" s="5" t="s">
        <v>740</v>
      </c>
      <c r="C612" s="6" t="s">
        <v>615</v>
      </c>
      <c r="D612" s="5">
        <v>45765</v>
      </c>
      <c r="E612" s="20">
        <v>221.58</v>
      </c>
      <c r="G612" s="8" t="s">
        <v>743</v>
      </c>
      <c r="H612" s="7">
        <v>0.10150000000000001</v>
      </c>
    </row>
    <row r="613" spans="1:8" x14ac:dyDescent="0.25">
      <c r="A613" s="5"/>
      <c r="B613" s="5" t="s">
        <v>740</v>
      </c>
      <c r="C613" s="6" t="s">
        <v>616</v>
      </c>
      <c r="D613" s="5">
        <v>45768</v>
      </c>
      <c r="E613" s="20">
        <v>17593.400000000001</v>
      </c>
      <c r="G613" s="8" t="s">
        <v>743</v>
      </c>
      <c r="H613" s="7">
        <v>0.10150000000000001</v>
      </c>
    </row>
    <row r="614" spans="1:8" x14ac:dyDescent="0.25">
      <c r="A614" s="5"/>
      <c r="B614" s="5" t="s">
        <v>740</v>
      </c>
      <c r="C614" s="6" t="s">
        <v>617</v>
      </c>
      <c r="D614" s="5">
        <v>45775</v>
      </c>
      <c r="E614" s="20">
        <v>316.2</v>
      </c>
      <c r="G614" s="8" t="s">
        <v>743</v>
      </c>
      <c r="H614" s="7">
        <v>0.10150000000000001</v>
      </c>
    </row>
    <row r="615" spans="1:8" x14ac:dyDescent="0.25">
      <c r="A615" s="5"/>
      <c r="B615" s="5" t="s">
        <v>740</v>
      </c>
      <c r="C615" s="6" t="s">
        <v>618</v>
      </c>
      <c r="D615" s="5">
        <v>45776</v>
      </c>
      <c r="E615" s="20">
        <v>84.38</v>
      </c>
      <c r="G615" s="8" t="s">
        <v>743</v>
      </c>
      <c r="H615" s="7">
        <v>0.10150000000000001</v>
      </c>
    </row>
    <row r="616" spans="1:8" x14ac:dyDescent="0.25">
      <c r="A616" s="5"/>
      <c r="B616" s="5" t="s">
        <v>740</v>
      </c>
      <c r="C616" s="6" t="s">
        <v>619</v>
      </c>
      <c r="D616" s="5">
        <v>45783</v>
      </c>
      <c r="E616" s="20">
        <v>169.78</v>
      </c>
      <c r="G616" s="8" t="s">
        <v>743</v>
      </c>
      <c r="H616" s="7">
        <v>0.10150000000000001</v>
      </c>
    </row>
    <row r="617" spans="1:8" x14ac:dyDescent="0.25">
      <c r="A617" s="5"/>
      <c r="B617" s="5" t="s">
        <v>740</v>
      </c>
      <c r="C617" s="6" t="s">
        <v>620</v>
      </c>
      <c r="D617" s="5">
        <v>45789</v>
      </c>
      <c r="E617" s="20">
        <v>255.94</v>
      </c>
      <c r="G617" s="8" t="s">
        <v>743</v>
      </c>
      <c r="H617" s="7">
        <v>0.10150000000000001</v>
      </c>
    </row>
    <row r="618" spans="1:8" x14ac:dyDescent="0.25">
      <c r="A618" s="5"/>
      <c r="B618" s="5" t="s">
        <v>740</v>
      </c>
      <c r="C618" s="6" t="s">
        <v>621</v>
      </c>
      <c r="D618" s="5">
        <v>45789</v>
      </c>
      <c r="E618" s="20">
        <v>11126.38</v>
      </c>
      <c r="G618" s="8" t="s">
        <v>743</v>
      </c>
      <c r="H618" s="7">
        <v>0.10150000000000001</v>
      </c>
    </row>
    <row r="619" spans="1:8" x14ac:dyDescent="0.25">
      <c r="A619" s="5"/>
      <c r="B619" s="5" t="s">
        <v>740</v>
      </c>
      <c r="C619" s="6" t="s">
        <v>622</v>
      </c>
      <c r="D619" s="5">
        <v>45727</v>
      </c>
      <c r="E619" s="20">
        <v>-42.3</v>
      </c>
      <c r="G619" s="8" t="s">
        <v>743</v>
      </c>
      <c r="H619" s="7">
        <v>0.10150000000000001</v>
      </c>
    </row>
    <row r="620" spans="1:8" x14ac:dyDescent="0.25">
      <c r="A620" s="5"/>
      <c r="B620" s="5" t="s">
        <v>740</v>
      </c>
      <c r="C620" s="6" t="s">
        <v>623</v>
      </c>
      <c r="D620" s="5">
        <v>45789</v>
      </c>
      <c r="E620" s="20">
        <v>124.85</v>
      </c>
      <c r="G620" s="8" t="s">
        <v>743</v>
      </c>
      <c r="H620" s="7">
        <v>0.10150000000000001</v>
      </c>
    </row>
    <row r="621" spans="1:8" x14ac:dyDescent="0.25">
      <c r="A621" s="5"/>
      <c r="B621" s="5" t="s">
        <v>740</v>
      </c>
      <c r="C621" s="6" t="s">
        <v>624</v>
      </c>
      <c r="D621" s="5">
        <v>45790</v>
      </c>
      <c r="E621" s="20">
        <v>29706</v>
      </c>
      <c r="G621" s="8" t="s">
        <v>743</v>
      </c>
      <c r="H621" s="7">
        <v>0.10150000000000001</v>
      </c>
    </row>
    <row r="622" spans="1:8" x14ac:dyDescent="0.25">
      <c r="A622" s="5"/>
      <c r="B622" s="5" t="s">
        <v>740</v>
      </c>
      <c r="C622" s="6" t="s">
        <v>625</v>
      </c>
      <c r="D622" s="5">
        <v>45790</v>
      </c>
      <c r="E622" s="20">
        <v>46.8</v>
      </c>
      <c r="G622" s="8" t="s">
        <v>743</v>
      </c>
      <c r="H622" s="7">
        <v>0.10150000000000001</v>
      </c>
    </row>
    <row r="623" spans="1:8" x14ac:dyDescent="0.25">
      <c r="A623" s="5"/>
      <c r="B623" s="5" t="s">
        <v>740</v>
      </c>
      <c r="C623" s="6" t="s">
        <v>626</v>
      </c>
      <c r="D623" s="5">
        <v>45796</v>
      </c>
      <c r="E623" s="20">
        <v>39.9</v>
      </c>
      <c r="G623" s="8" t="s">
        <v>743</v>
      </c>
      <c r="H623" s="7">
        <v>0.10150000000000001</v>
      </c>
    </row>
    <row r="624" spans="1:8" x14ac:dyDescent="0.25">
      <c r="A624" s="5"/>
      <c r="B624" s="5" t="s">
        <v>740</v>
      </c>
      <c r="C624" s="6" t="s">
        <v>627</v>
      </c>
      <c r="D624" s="5">
        <v>45796</v>
      </c>
      <c r="E624" s="20">
        <v>261.33999999999997</v>
      </c>
      <c r="G624" s="8" t="s">
        <v>743</v>
      </c>
      <c r="H624" s="7">
        <v>0.10150000000000001</v>
      </c>
    </row>
    <row r="625" spans="1:8" x14ac:dyDescent="0.25">
      <c r="A625" s="5"/>
      <c r="B625" s="5" t="s">
        <v>740</v>
      </c>
      <c r="C625" s="6" t="s">
        <v>628</v>
      </c>
      <c r="D625" s="5">
        <v>45800</v>
      </c>
      <c r="E625" s="20">
        <v>673.69</v>
      </c>
      <c r="G625" s="8" t="s">
        <v>743</v>
      </c>
      <c r="H625" s="7">
        <v>0.10150000000000001</v>
      </c>
    </row>
    <row r="626" spans="1:8" x14ac:dyDescent="0.25">
      <c r="A626" s="5"/>
      <c r="B626" s="5" t="s">
        <v>740</v>
      </c>
      <c r="C626" s="6" t="s">
        <v>629</v>
      </c>
      <c r="D626" s="5">
        <v>45803</v>
      </c>
      <c r="E626" s="20">
        <v>35210.480000000003</v>
      </c>
      <c r="G626" s="8" t="s">
        <v>743</v>
      </c>
      <c r="H626" s="7">
        <v>0.10150000000000001</v>
      </c>
    </row>
    <row r="627" spans="1:8" x14ac:dyDescent="0.25">
      <c r="A627" s="5"/>
      <c r="B627" s="5" t="s">
        <v>740</v>
      </c>
      <c r="C627" s="6" t="s">
        <v>630</v>
      </c>
      <c r="D627" s="5">
        <v>45804</v>
      </c>
      <c r="E627" s="20">
        <v>1495</v>
      </c>
      <c r="G627" s="8" t="s">
        <v>743</v>
      </c>
      <c r="H627" s="7">
        <v>0.10150000000000001</v>
      </c>
    </row>
    <row r="628" spans="1:8" x14ac:dyDescent="0.25">
      <c r="A628" s="5"/>
      <c r="B628" s="5" t="s">
        <v>740</v>
      </c>
      <c r="C628" s="6" t="s">
        <v>631</v>
      </c>
      <c r="D628" s="5">
        <v>45807</v>
      </c>
      <c r="E628" s="20">
        <v>200.98</v>
      </c>
      <c r="G628" s="8" t="s">
        <v>743</v>
      </c>
      <c r="H628" s="7">
        <v>0.10150000000000001</v>
      </c>
    </row>
    <row r="629" spans="1:8" x14ac:dyDescent="0.25">
      <c r="A629" s="5"/>
      <c r="B629" s="5" t="s">
        <v>740</v>
      </c>
      <c r="C629" s="6" t="s">
        <v>632</v>
      </c>
      <c r="D629" s="5">
        <v>45810</v>
      </c>
      <c r="E629" s="20">
        <v>30183.35</v>
      </c>
      <c r="G629" s="8" t="s">
        <v>743</v>
      </c>
      <c r="H629" s="7">
        <v>0.10150000000000001</v>
      </c>
    </row>
    <row r="630" spans="1:8" x14ac:dyDescent="0.25">
      <c r="A630" s="5"/>
      <c r="B630" s="5" t="s">
        <v>740</v>
      </c>
      <c r="C630" s="6" t="s">
        <v>633</v>
      </c>
      <c r="D630" s="5">
        <v>45810</v>
      </c>
      <c r="E630" s="20">
        <v>930.8</v>
      </c>
      <c r="G630" s="8" t="s">
        <v>743</v>
      </c>
      <c r="H630" s="7">
        <v>0.10150000000000001</v>
      </c>
    </row>
    <row r="631" spans="1:8" x14ac:dyDescent="0.25">
      <c r="A631" s="5"/>
      <c r="B631" s="5" t="s">
        <v>740</v>
      </c>
      <c r="C631" s="6" t="s">
        <v>634</v>
      </c>
      <c r="D631" s="5">
        <v>45814</v>
      </c>
      <c r="E631" s="20">
        <v>3193.56</v>
      </c>
      <c r="G631" s="8" t="s">
        <v>743</v>
      </c>
      <c r="H631" s="7">
        <v>0.10150000000000001</v>
      </c>
    </row>
    <row r="632" spans="1:8" x14ac:dyDescent="0.25">
      <c r="A632" s="5"/>
      <c r="B632" s="5" t="s">
        <v>740</v>
      </c>
      <c r="C632" s="6" t="s">
        <v>635</v>
      </c>
      <c r="D632" s="5">
        <v>45814</v>
      </c>
      <c r="E632" s="20">
        <v>259.01</v>
      </c>
      <c r="G632" s="8" t="s">
        <v>743</v>
      </c>
      <c r="H632" s="7">
        <v>0.10150000000000001</v>
      </c>
    </row>
    <row r="633" spans="1:8" x14ac:dyDescent="0.25">
      <c r="A633" s="5"/>
      <c r="B633" s="5" t="s">
        <v>740</v>
      </c>
      <c r="C633" s="6" t="s">
        <v>636</v>
      </c>
      <c r="D633" s="5">
        <v>45814</v>
      </c>
      <c r="E633" s="20">
        <v>27.81</v>
      </c>
      <c r="G633" s="8" t="s">
        <v>743</v>
      </c>
      <c r="H633" s="7">
        <v>0.10150000000000001</v>
      </c>
    </row>
    <row r="634" spans="1:8" x14ac:dyDescent="0.25">
      <c r="A634" s="5"/>
      <c r="B634" s="5" t="s">
        <v>740</v>
      </c>
      <c r="C634" s="6" t="s">
        <v>637</v>
      </c>
      <c r="D634" s="5">
        <v>45817</v>
      </c>
      <c r="E634" s="20">
        <v>30427.8</v>
      </c>
      <c r="G634" s="8" t="s">
        <v>743</v>
      </c>
      <c r="H634" s="7">
        <v>0.10150000000000001</v>
      </c>
    </row>
    <row r="635" spans="1:8" x14ac:dyDescent="0.25">
      <c r="A635" s="5"/>
      <c r="B635" s="5" t="s">
        <v>740</v>
      </c>
      <c r="C635" s="6" t="s">
        <v>638</v>
      </c>
      <c r="D635" s="5">
        <v>45817</v>
      </c>
      <c r="E635" s="20">
        <v>41.44</v>
      </c>
      <c r="G635" s="8" t="s">
        <v>743</v>
      </c>
      <c r="H635" s="7">
        <v>0.10150000000000001</v>
      </c>
    </row>
    <row r="636" spans="1:8" x14ac:dyDescent="0.25">
      <c r="A636" s="5"/>
      <c r="B636" s="5" t="s">
        <v>740</v>
      </c>
      <c r="C636" s="6" t="s">
        <v>639</v>
      </c>
      <c r="D636" s="5">
        <v>45818</v>
      </c>
      <c r="E636" s="20">
        <v>318.13</v>
      </c>
      <c r="G636" s="8" t="s">
        <v>743</v>
      </c>
      <c r="H636" s="7">
        <v>0.10150000000000001</v>
      </c>
    </row>
    <row r="637" spans="1:8" x14ac:dyDescent="0.25">
      <c r="A637" s="5"/>
      <c r="B637" s="5" t="s">
        <v>740</v>
      </c>
      <c r="C637" s="6" t="s">
        <v>640</v>
      </c>
      <c r="D637" s="5">
        <v>45821</v>
      </c>
      <c r="E637" s="20">
        <v>14757.19</v>
      </c>
      <c r="G637" s="8" t="s">
        <v>743</v>
      </c>
      <c r="H637" s="7">
        <v>0.10150000000000001</v>
      </c>
    </row>
    <row r="638" spans="1:8" x14ac:dyDescent="0.25">
      <c r="A638" s="5"/>
      <c r="B638" s="5" t="s">
        <v>740</v>
      </c>
      <c r="C638" s="6" t="s">
        <v>641</v>
      </c>
      <c r="D638" s="5">
        <v>45824</v>
      </c>
      <c r="E638" s="20">
        <v>319.41000000000003</v>
      </c>
      <c r="G638" s="8" t="s">
        <v>743</v>
      </c>
      <c r="H638" s="7">
        <v>0.10150000000000001</v>
      </c>
    </row>
    <row r="639" spans="1:8" x14ac:dyDescent="0.25">
      <c r="A639" s="5"/>
      <c r="B639" s="5" t="s">
        <v>740</v>
      </c>
      <c r="C639" s="6" t="s">
        <v>642</v>
      </c>
      <c r="D639" s="5">
        <v>45824</v>
      </c>
      <c r="E639" s="20">
        <v>1549.25</v>
      </c>
      <c r="G639" s="8" t="s">
        <v>743</v>
      </c>
      <c r="H639" s="7">
        <v>0.10150000000000001</v>
      </c>
    </row>
    <row r="640" spans="1:8" x14ac:dyDescent="0.25">
      <c r="A640" s="5"/>
      <c r="B640" s="5" t="s">
        <v>740</v>
      </c>
      <c r="C640" s="6" t="s">
        <v>643</v>
      </c>
      <c r="D640" s="5">
        <v>45824</v>
      </c>
      <c r="E640" s="20">
        <v>19.38</v>
      </c>
      <c r="G640" s="8" t="s">
        <v>743</v>
      </c>
      <c r="H640" s="7">
        <v>0.10150000000000001</v>
      </c>
    </row>
    <row r="641" spans="1:8" x14ac:dyDescent="0.25">
      <c r="A641" s="5"/>
      <c r="B641" s="5" t="s">
        <v>740</v>
      </c>
      <c r="C641" s="6" t="s">
        <v>644</v>
      </c>
      <c r="D641" s="5">
        <v>45825</v>
      </c>
      <c r="E641" s="20">
        <v>156</v>
      </c>
      <c r="G641" s="8" t="s">
        <v>743</v>
      </c>
      <c r="H641" s="7">
        <v>0.10150000000000001</v>
      </c>
    </row>
    <row r="642" spans="1:8" x14ac:dyDescent="0.25">
      <c r="A642" s="5"/>
      <c r="B642" s="5" t="s">
        <v>740</v>
      </c>
      <c r="C642" s="6" t="s">
        <v>645</v>
      </c>
      <c r="D642" s="5">
        <v>45831</v>
      </c>
      <c r="E642" s="20">
        <v>227.81</v>
      </c>
      <c r="G642" s="8" t="s">
        <v>743</v>
      </c>
      <c r="H642" s="7">
        <v>0.10150000000000001</v>
      </c>
    </row>
    <row r="643" spans="1:8" x14ac:dyDescent="0.25">
      <c r="A643" s="5"/>
      <c r="B643" s="5" t="s">
        <v>740</v>
      </c>
      <c r="C643" s="6" t="s">
        <v>646</v>
      </c>
      <c r="D643" s="5">
        <v>45831</v>
      </c>
      <c r="E643" s="20">
        <v>28832.33</v>
      </c>
      <c r="G643" s="8" t="s">
        <v>743</v>
      </c>
      <c r="H643" s="7">
        <v>0.10150000000000001</v>
      </c>
    </row>
    <row r="644" spans="1:8" x14ac:dyDescent="0.25">
      <c r="A644" s="5"/>
      <c r="B644" s="5" t="s">
        <v>740</v>
      </c>
      <c r="C644" s="6" t="s">
        <v>647</v>
      </c>
      <c r="D644" s="5">
        <v>45772</v>
      </c>
      <c r="E644" s="20">
        <v>29062.73</v>
      </c>
      <c r="G644" s="8" t="s">
        <v>743</v>
      </c>
      <c r="H644" s="7">
        <v>0.10150000000000001</v>
      </c>
    </row>
    <row r="645" spans="1:8" x14ac:dyDescent="0.25">
      <c r="A645" s="5"/>
      <c r="B645" s="5" t="s">
        <v>740</v>
      </c>
      <c r="C645" s="6" t="s">
        <v>648</v>
      </c>
      <c r="D645" s="5">
        <v>45838</v>
      </c>
      <c r="E645" s="20">
        <v>636.25</v>
      </c>
      <c r="G645" s="8" t="s">
        <v>743</v>
      </c>
      <c r="H645" s="7">
        <v>0.10150000000000001</v>
      </c>
    </row>
    <row r="646" spans="1:8" x14ac:dyDescent="0.25">
      <c r="A646" s="5"/>
      <c r="B646" s="5" t="s">
        <v>740</v>
      </c>
      <c r="C646" s="6" t="s">
        <v>649</v>
      </c>
      <c r="D646" s="5">
        <v>45838</v>
      </c>
      <c r="E646" s="20">
        <v>2445.7399999999998</v>
      </c>
      <c r="G646" s="8" t="s">
        <v>743</v>
      </c>
      <c r="H646" s="7">
        <v>0.10150000000000001</v>
      </c>
    </row>
    <row r="647" spans="1:8" x14ac:dyDescent="0.25">
      <c r="A647" s="5"/>
      <c r="B647" s="5" t="s">
        <v>740</v>
      </c>
      <c r="C647" s="6" t="s">
        <v>650</v>
      </c>
      <c r="D647" s="5">
        <v>45838</v>
      </c>
      <c r="E647" s="20">
        <v>494.23</v>
      </c>
      <c r="G647" s="8" t="s">
        <v>743</v>
      </c>
      <c r="H647" s="7">
        <v>0.10150000000000001</v>
      </c>
    </row>
    <row r="648" spans="1:8" x14ac:dyDescent="0.25">
      <c r="A648" s="5"/>
      <c r="B648" s="5" t="s">
        <v>740</v>
      </c>
      <c r="C648" s="6" t="s">
        <v>651</v>
      </c>
      <c r="D648" s="5">
        <v>45838</v>
      </c>
      <c r="E648" s="20">
        <v>80.099999999999994</v>
      </c>
      <c r="G648" s="8" t="s">
        <v>743</v>
      </c>
      <c r="H648" s="7">
        <v>0.10150000000000001</v>
      </c>
    </row>
    <row r="649" spans="1:8" x14ac:dyDescent="0.25">
      <c r="A649" s="5"/>
      <c r="B649" s="5" t="s">
        <v>740</v>
      </c>
      <c r="C649" s="6" t="s">
        <v>652</v>
      </c>
      <c r="D649" s="5">
        <v>45838</v>
      </c>
      <c r="E649" s="20">
        <v>781.4</v>
      </c>
      <c r="G649" s="8" t="s">
        <v>743</v>
      </c>
      <c r="H649" s="7">
        <v>0.10150000000000001</v>
      </c>
    </row>
    <row r="650" spans="1:8" x14ac:dyDescent="0.25">
      <c r="A650" s="5"/>
      <c r="B650" s="5" t="s">
        <v>740</v>
      </c>
      <c r="C650" s="6" t="s">
        <v>653</v>
      </c>
      <c r="D650" s="5">
        <v>45839</v>
      </c>
      <c r="E650" s="20">
        <v>190.24</v>
      </c>
      <c r="G650" s="8" t="s">
        <v>743</v>
      </c>
      <c r="H650" s="7">
        <v>0.10150000000000001</v>
      </c>
    </row>
    <row r="651" spans="1:8" x14ac:dyDescent="0.25">
      <c r="A651" s="5"/>
      <c r="B651" s="5" t="s">
        <v>740</v>
      </c>
      <c r="C651" s="6" t="s">
        <v>654</v>
      </c>
      <c r="D651" s="5">
        <v>45859</v>
      </c>
      <c r="E651" s="20">
        <v>1428.1</v>
      </c>
      <c r="G651" s="8" t="s">
        <v>743</v>
      </c>
      <c r="H651" s="7">
        <v>0.10150000000000001</v>
      </c>
    </row>
    <row r="652" spans="1:8" x14ac:dyDescent="0.25">
      <c r="A652" s="5"/>
      <c r="B652" s="5" t="s">
        <v>740</v>
      </c>
      <c r="C652" s="6" t="s">
        <v>655</v>
      </c>
      <c r="D652" s="5">
        <v>45859</v>
      </c>
      <c r="E652" s="20">
        <v>2055.65</v>
      </c>
      <c r="G652" s="8" t="s">
        <v>743</v>
      </c>
      <c r="H652" s="7">
        <v>0.10150000000000001</v>
      </c>
    </row>
    <row r="653" spans="1:8" x14ac:dyDescent="0.25">
      <c r="A653" s="5"/>
      <c r="B653" s="5" t="s">
        <v>740</v>
      </c>
      <c r="C653" s="6" t="s">
        <v>656</v>
      </c>
      <c r="D653" s="5">
        <v>45799</v>
      </c>
      <c r="E653" s="20">
        <v>85.33</v>
      </c>
      <c r="G653" s="8" t="s">
        <v>743</v>
      </c>
      <c r="H653" s="7">
        <v>0.10150000000000001</v>
      </c>
    </row>
    <row r="654" spans="1:8" x14ac:dyDescent="0.25">
      <c r="A654" s="5"/>
      <c r="B654" s="5" t="s">
        <v>740</v>
      </c>
      <c r="C654" s="6" t="s">
        <v>657</v>
      </c>
      <c r="D654" s="5">
        <v>45859</v>
      </c>
      <c r="E654" s="20">
        <v>153.75</v>
      </c>
      <c r="G654" s="8" t="s">
        <v>743</v>
      </c>
      <c r="H654" s="7">
        <v>0.10150000000000001</v>
      </c>
    </row>
    <row r="655" spans="1:8" x14ac:dyDescent="0.25">
      <c r="A655" s="5"/>
      <c r="B655" s="5" t="s">
        <v>740</v>
      </c>
      <c r="C655" s="6" t="s">
        <v>658</v>
      </c>
      <c r="D655" s="5">
        <v>45866</v>
      </c>
      <c r="E655" s="20">
        <v>104.38</v>
      </c>
      <c r="G655" s="8" t="s">
        <v>743</v>
      </c>
      <c r="H655" s="7">
        <v>0.10150000000000001</v>
      </c>
    </row>
    <row r="656" spans="1:8" x14ac:dyDescent="0.25">
      <c r="A656" s="5"/>
      <c r="B656" s="5" t="s">
        <v>740</v>
      </c>
      <c r="C656" s="6" t="s">
        <v>659</v>
      </c>
      <c r="D656" s="5">
        <v>45866</v>
      </c>
      <c r="E656" s="20">
        <v>34508.230000000003</v>
      </c>
      <c r="G656" s="8" t="s">
        <v>743</v>
      </c>
      <c r="H656" s="7">
        <v>0.10150000000000001</v>
      </c>
    </row>
    <row r="657" spans="1:8" x14ac:dyDescent="0.25">
      <c r="A657" s="5"/>
      <c r="B657" s="5" t="s">
        <v>740</v>
      </c>
      <c r="C657" s="6" t="s">
        <v>660</v>
      </c>
      <c r="D657" s="5">
        <v>45873</v>
      </c>
      <c r="E657" s="20">
        <v>21812.5</v>
      </c>
      <c r="G657" s="8" t="s">
        <v>743</v>
      </c>
      <c r="H657" s="7">
        <v>0.10150000000000001</v>
      </c>
    </row>
    <row r="658" spans="1:8" x14ac:dyDescent="0.25">
      <c r="A658" s="5"/>
      <c r="B658" s="5" t="s">
        <v>740</v>
      </c>
      <c r="C658" s="6" t="s">
        <v>661</v>
      </c>
      <c r="D658" s="5">
        <v>45873</v>
      </c>
      <c r="E658" s="20">
        <v>1868.23</v>
      </c>
      <c r="G658" s="8" t="s">
        <v>743</v>
      </c>
      <c r="H658" s="7">
        <v>0.10150000000000001</v>
      </c>
    </row>
    <row r="659" spans="1:8" x14ac:dyDescent="0.25">
      <c r="A659" s="5"/>
      <c r="B659" s="5" t="s">
        <v>740</v>
      </c>
      <c r="C659" s="6" t="s">
        <v>662</v>
      </c>
      <c r="D659" s="5">
        <v>45813</v>
      </c>
      <c r="E659" s="20">
        <v>1327.11</v>
      </c>
      <c r="G659" s="8" t="s">
        <v>743</v>
      </c>
      <c r="H659" s="7">
        <v>0.10150000000000001</v>
      </c>
    </row>
    <row r="660" spans="1:8" x14ac:dyDescent="0.25">
      <c r="A660" s="5"/>
      <c r="B660" s="5" t="s">
        <v>740</v>
      </c>
      <c r="C660" s="6" t="s">
        <v>663</v>
      </c>
      <c r="D660" s="5">
        <v>45874</v>
      </c>
      <c r="E660" s="20">
        <v>5137.9799999999996</v>
      </c>
      <c r="G660" s="8" t="s">
        <v>743</v>
      </c>
      <c r="H660" s="7">
        <v>0.10150000000000001</v>
      </c>
    </row>
    <row r="661" spans="1:8" x14ac:dyDescent="0.25">
      <c r="A661" s="5"/>
      <c r="B661" s="5" t="s">
        <v>740</v>
      </c>
      <c r="C661" s="6" t="s">
        <v>664</v>
      </c>
      <c r="D661" s="5">
        <v>45880</v>
      </c>
      <c r="E661" s="20">
        <v>1555.64</v>
      </c>
      <c r="G661" s="8" t="s">
        <v>743</v>
      </c>
      <c r="H661" s="7">
        <v>0.10150000000000001</v>
      </c>
    </row>
    <row r="662" spans="1:8" x14ac:dyDescent="0.25">
      <c r="A662" s="5"/>
      <c r="B662" s="5" t="s">
        <v>740</v>
      </c>
      <c r="C662" s="6" t="s">
        <v>665</v>
      </c>
      <c r="D662" s="5">
        <v>45880</v>
      </c>
      <c r="E662" s="20">
        <v>80.5</v>
      </c>
      <c r="G662" s="8" t="s">
        <v>743</v>
      </c>
      <c r="H662" s="7">
        <v>0.10150000000000001</v>
      </c>
    </row>
    <row r="663" spans="1:8" x14ac:dyDescent="0.25">
      <c r="A663" s="5"/>
      <c r="B663" s="5" t="s">
        <v>740</v>
      </c>
      <c r="C663" s="6" t="s">
        <v>666</v>
      </c>
      <c r="D663" s="5">
        <v>45887</v>
      </c>
      <c r="E663" s="20">
        <v>1486.65</v>
      </c>
      <c r="G663" s="8" t="s">
        <v>743</v>
      </c>
      <c r="H663" s="7">
        <v>0.10150000000000001</v>
      </c>
    </row>
    <row r="664" spans="1:8" x14ac:dyDescent="0.25">
      <c r="A664" s="5"/>
      <c r="B664" s="5" t="s">
        <v>740</v>
      </c>
      <c r="C664" s="6" t="s">
        <v>667</v>
      </c>
      <c r="D664" s="5">
        <v>45866</v>
      </c>
      <c r="E664" s="20">
        <v>513.76</v>
      </c>
      <c r="G664" s="8" t="s">
        <v>743</v>
      </c>
      <c r="H664" s="7">
        <v>0.10150000000000001</v>
      </c>
    </row>
    <row r="665" spans="1:8" x14ac:dyDescent="0.25">
      <c r="A665" s="5"/>
      <c r="B665" s="5" t="s">
        <v>740</v>
      </c>
      <c r="C665" s="6" t="s">
        <v>668</v>
      </c>
      <c r="D665" s="5">
        <v>45901</v>
      </c>
      <c r="E665" s="20">
        <v>9629</v>
      </c>
      <c r="G665" s="8" t="s">
        <v>743</v>
      </c>
      <c r="H665" s="7">
        <v>0.10150000000000001</v>
      </c>
    </row>
    <row r="666" spans="1:8" x14ac:dyDescent="0.25">
      <c r="A666" s="5"/>
      <c r="B666" s="5" t="s">
        <v>740</v>
      </c>
      <c r="C666" s="6" t="s">
        <v>669</v>
      </c>
      <c r="D666" s="5">
        <v>45901</v>
      </c>
      <c r="E666" s="20">
        <v>1816.75</v>
      </c>
      <c r="G666" s="8" t="s">
        <v>743</v>
      </c>
      <c r="H666" s="7">
        <v>0.10150000000000001</v>
      </c>
    </row>
    <row r="667" spans="1:8" x14ac:dyDescent="0.25">
      <c r="A667" s="5"/>
      <c r="B667" s="5" t="s">
        <v>740</v>
      </c>
      <c r="C667" s="6" t="s">
        <v>670</v>
      </c>
      <c r="D667" s="5">
        <v>45908</v>
      </c>
      <c r="E667" s="20">
        <v>235.95</v>
      </c>
      <c r="G667" s="8" t="s">
        <v>743</v>
      </c>
      <c r="H667" s="7">
        <v>0.10150000000000001</v>
      </c>
    </row>
    <row r="668" spans="1:8" x14ac:dyDescent="0.25">
      <c r="A668" s="5"/>
      <c r="B668" s="5" t="s">
        <v>740</v>
      </c>
      <c r="C668" s="6" t="s">
        <v>671</v>
      </c>
      <c r="D668" s="5">
        <v>45912</v>
      </c>
      <c r="E668" s="20">
        <v>21.14</v>
      </c>
      <c r="G668" s="8" t="s">
        <v>743</v>
      </c>
      <c r="H668" s="7">
        <v>0.10150000000000001</v>
      </c>
    </row>
    <row r="669" spans="1:8" x14ac:dyDescent="0.25">
      <c r="A669" s="5"/>
      <c r="B669" s="5" t="s">
        <v>740</v>
      </c>
      <c r="C669" s="6" t="s">
        <v>672</v>
      </c>
      <c r="D669" s="5">
        <v>45912</v>
      </c>
      <c r="E669" s="20">
        <v>306.74</v>
      </c>
      <c r="G669" s="8" t="s">
        <v>743</v>
      </c>
      <c r="H669" s="7">
        <v>0.10150000000000001</v>
      </c>
    </row>
    <row r="670" spans="1:8" x14ac:dyDescent="0.25">
      <c r="A670" s="5"/>
      <c r="B670" s="5" t="s">
        <v>740</v>
      </c>
      <c r="C670" s="6" t="s">
        <v>673</v>
      </c>
      <c r="D670" s="5">
        <v>45915</v>
      </c>
      <c r="E670" s="20">
        <v>50</v>
      </c>
      <c r="G670" s="8" t="s">
        <v>743</v>
      </c>
      <c r="H670" s="7">
        <v>0.10150000000000001</v>
      </c>
    </row>
    <row r="671" spans="1:8" x14ac:dyDescent="0.25">
      <c r="A671" s="5"/>
      <c r="B671" s="5" t="s">
        <v>740</v>
      </c>
      <c r="C671" s="6" t="s">
        <v>674</v>
      </c>
      <c r="D671" s="5">
        <v>45937</v>
      </c>
      <c r="E671" s="20">
        <v>4873.43</v>
      </c>
      <c r="G671" s="8" t="s">
        <v>743</v>
      </c>
      <c r="H671" s="7">
        <v>0.10150000000000001</v>
      </c>
    </row>
    <row r="672" spans="1:8" x14ac:dyDescent="0.25">
      <c r="A672" s="5"/>
      <c r="B672" s="5" t="s">
        <v>740</v>
      </c>
      <c r="C672" s="6" t="s">
        <v>675</v>
      </c>
      <c r="D672" s="5">
        <v>45937</v>
      </c>
      <c r="E672" s="20">
        <v>15124.01</v>
      </c>
      <c r="G672" s="8" t="s">
        <v>743</v>
      </c>
      <c r="H672" s="7">
        <v>0.10150000000000001</v>
      </c>
    </row>
    <row r="673" spans="1:8" x14ac:dyDescent="0.25">
      <c r="A673" s="9" t="s">
        <v>30</v>
      </c>
      <c r="B673" s="9"/>
      <c r="C673" s="9"/>
      <c r="D673" s="9"/>
      <c r="E673" s="21">
        <v>422786.32</v>
      </c>
      <c r="F673" s="29">
        <f>E673/E735</f>
        <v>0.43017105357153074</v>
      </c>
    </row>
    <row r="674" spans="1:8" x14ac:dyDescent="0.25">
      <c r="A674" s="4" t="s">
        <v>676</v>
      </c>
      <c r="B674" s="4"/>
      <c r="C674" s="4" t="s">
        <v>677</v>
      </c>
      <c r="D674" s="4"/>
      <c r="E674" s="19"/>
      <c r="F674" s="28"/>
    </row>
    <row r="675" spans="1:8" x14ac:dyDescent="0.25">
      <c r="A675" s="5"/>
      <c r="B675" s="5" t="s">
        <v>740</v>
      </c>
      <c r="C675" s="6" t="s">
        <v>678</v>
      </c>
      <c r="D675" s="5">
        <v>45313</v>
      </c>
      <c r="E675" s="20">
        <v>40</v>
      </c>
      <c r="G675" s="8" t="s">
        <v>743</v>
      </c>
      <c r="H675" s="7">
        <v>0.10150000000000001</v>
      </c>
    </row>
    <row r="676" spans="1:8" x14ac:dyDescent="0.25">
      <c r="A676" s="5"/>
      <c r="B676" s="5" t="s">
        <v>740</v>
      </c>
      <c r="C676" s="6" t="s">
        <v>679</v>
      </c>
      <c r="D676" s="5">
        <v>45465</v>
      </c>
      <c r="E676" s="20">
        <v>81.25</v>
      </c>
      <c r="G676" s="8" t="s">
        <v>743</v>
      </c>
      <c r="H676" s="7">
        <v>0.10150000000000001</v>
      </c>
    </row>
    <row r="677" spans="1:8" x14ac:dyDescent="0.25">
      <c r="A677" s="5"/>
      <c r="B677" s="5" t="s">
        <v>740</v>
      </c>
      <c r="C677" s="6" t="s">
        <v>680</v>
      </c>
      <c r="D677" s="5">
        <v>45551</v>
      </c>
      <c r="E677" s="20">
        <v>81.25</v>
      </c>
      <c r="G677" s="8" t="s">
        <v>743</v>
      </c>
      <c r="H677" s="7">
        <v>0.10150000000000001</v>
      </c>
    </row>
    <row r="678" spans="1:8" x14ac:dyDescent="0.25">
      <c r="A678" s="5"/>
      <c r="B678" s="5" t="s">
        <v>740</v>
      </c>
      <c r="C678" s="6" t="s">
        <v>681</v>
      </c>
      <c r="D678" s="5">
        <v>45770</v>
      </c>
      <c r="E678" s="20">
        <v>75</v>
      </c>
      <c r="G678" s="8" t="s">
        <v>743</v>
      </c>
      <c r="H678" s="7">
        <v>0.10150000000000001</v>
      </c>
    </row>
    <row r="679" spans="1:8" x14ac:dyDescent="0.25">
      <c r="A679" s="9" t="s">
        <v>30</v>
      </c>
      <c r="B679" s="9"/>
      <c r="C679" s="9"/>
      <c r="D679" s="9"/>
      <c r="E679" s="21">
        <v>277.5</v>
      </c>
      <c r="F679" s="29">
        <f>E679/E735</f>
        <v>2.8234704322055589E-4</v>
      </c>
    </row>
    <row r="680" spans="1:8" x14ac:dyDescent="0.25">
      <c r="A680" s="4" t="s">
        <v>682</v>
      </c>
      <c r="B680" s="4"/>
      <c r="C680" s="4" t="s">
        <v>683</v>
      </c>
      <c r="D680" s="4"/>
      <c r="E680" s="19"/>
      <c r="F680" s="28"/>
    </row>
    <row r="681" spans="1:8" x14ac:dyDescent="0.25">
      <c r="A681" s="5"/>
      <c r="B681" s="5" t="s">
        <v>740</v>
      </c>
      <c r="C681" s="6" t="s">
        <v>684</v>
      </c>
      <c r="D681" s="5">
        <v>45684</v>
      </c>
      <c r="E681" s="20">
        <v>300</v>
      </c>
      <c r="G681" s="8" t="s">
        <v>743</v>
      </c>
      <c r="H681" s="7">
        <v>0.10150000000000001</v>
      </c>
    </row>
    <row r="682" spans="1:8" x14ac:dyDescent="0.25">
      <c r="A682" s="5"/>
      <c r="B682" s="5" t="s">
        <v>740</v>
      </c>
      <c r="C682" s="6" t="s">
        <v>685</v>
      </c>
      <c r="D682" s="5">
        <v>45887</v>
      </c>
      <c r="E682" s="20">
        <v>8910</v>
      </c>
      <c r="G682" s="8" t="s">
        <v>743</v>
      </c>
      <c r="H682" s="7">
        <v>0.10150000000000001</v>
      </c>
    </row>
    <row r="683" spans="1:8" x14ac:dyDescent="0.25">
      <c r="A683" s="9" t="s">
        <v>30</v>
      </c>
      <c r="B683" s="9"/>
      <c r="C683" s="9"/>
      <c r="D683" s="9"/>
      <c r="E683" s="21">
        <v>9210</v>
      </c>
      <c r="F683" s="29">
        <f>E683/E735</f>
        <v>9.3708694344552066E-3</v>
      </c>
    </row>
    <row r="684" spans="1:8" x14ac:dyDescent="0.25">
      <c r="A684" s="4" t="s">
        <v>686</v>
      </c>
      <c r="B684" s="4"/>
      <c r="C684" s="4" t="s">
        <v>687</v>
      </c>
      <c r="D684" s="4"/>
      <c r="E684" s="19"/>
      <c r="F684" s="28"/>
    </row>
    <row r="685" spans="1:8" x14ac:dyDescent="0.25">
      <c r="A685" s="5"/>
      <c r="B685" s="5" t="s">
        <v>740</v>
      </c>
      <c r="C685" s="6" t="s">
        <v>688</v>
      </c>
      <c r="D685" s="5">
        <v>45580</v>
      </c>
      <c r="E685" s="20">
        <v>334.13</v>
      </c>
      <c r="G685" s="8" t="s">
        <v>743</v>
      </c>
      <c r="H685" s="7">
        <v>0.10150000000000001</v>
      </c>
    </row>
    <row r="686" spans="1:8" x14ac:dyDescent="0.25">
      <c r="A686" s="5"/>
      <c r="B686" s="5" t="s">
        <v>740</v>
      </c>
      <c r="C686" s="6" t="s">
        <v>689</v>
      </c>
      <c r="D686" s="5">
        <v>45611</v>
      </c>
      <c r="E686" s="20">
        <v>270.55</v>
      </c>
      <c r="G686" s="8" t="s">
        <v>743</v>
      </c>
      <c r="H686" s="7">
        <v>0.10150000000000001</v>
      </c>
    </row>
    <row r="687" spans="1:8" x14ac:dyDescent="0.25">
      <c r="A687" s="5"/>
      <c r="B687" s="5" t="s">
        <v>740</v>
      </c>
      <c r="C687" s="6" t="s">
        <v>690</v>
      </c>
      <c r="D687" s="5">
        <v>45642</v>
      </c>
      <c r="E687" s="20">
        <v>930.77</v>
      </c>
      <c r="G687" s="8" t="s">
        <v>743</v>
      </c>
      <c r="H687" s="7">
        <v>0.10150000000000001</v>
      </c>
    </row>
    <row r="688" spans="1:8" x14ac:dyDescent="0.25">
      <c r="A688" s="5"/>
      <c r="B688" s="5" t="s">
        <v>740</v>
      </c>
      <c r="C688" s="6" t="s">
        <v>691</v>
      </c>
      <c r="D688" s="5">
        <v>45672</v>
      </c>
      <c r="E688" s="20">
        <v>1080.52</v>
      </c>
      <c r="G688" s="8" t="s">
        <v>743</v>
      </c>
      <c r="H688" s="7">
        <v>0.10150000000000001</v>
      </c>
    </row>
    <row r="689" spans="1:8" x14ac:dyDescent="0.25">
      <c r="A689" s="5"/>
      <c r="B689" s="5" t="s">
        <v>740</v>
      </c>
      <c r="C689" s="6" t="s">
        <v>692</v>
      </c>
      <c r="D689" s="5">
        <v>45688</v>
      </c>
      <c r="E689" s="20">
        <v>1117.53</v>
      </c>
      <c r="G689" s="8" t="s">
        <v>743</v>
      </c>
      <c r="H689" s="7">
        <v>0.10150000000000001</v>
      </c>
    </row>
    <row r="690" spans="1:8" x14ac:dyDescent="0.25">
      <c r="A690" s="5"/>
      <c r="B690" s="5" t="s">
        <v>740</v>
      </c>
      <c r="C690" s="6" t="s">
        <v>693</v>
      </c>
      <c r="D690" s="5">
        <v>45733</v>
      </c>
      <c r="E690" s="20">
        <v>1091.5899999999999</v>
      </c>
      <c r="G690" s="8" t="s">
        <v>743</v>
      </c>
      <c r="H690" s="7">
        <v>0.10150000000000001</v>
      </c>
    </row>
    <row r="691" spans="1:8" x14ac:dyDescent="0.25">
      <c r="A691" s="5"/>
      <c r="B691" s="5" t="s">
        <v>740</v>
      </c>
      <c r="C691" s="6" t="s">
        <v>694</v>
      </c>
      <c r="D691" s="5">
        <v>45762</v>
      </c>
      <c r="E691" s="20">
        <v>209.6</v>
      </c>
      <c r="G691" s="8" t="s">
        <v>743</v>
      </c>
      <c r="H691" s="7">
        <v>0.10150000000000001</v>
      </c>
    </row>
    <row r="692" spans="1:8" x14ac:dyDescent="0.25">
      <c r="A692" s="5"/>
      <c r="B692" s="5" t="s">
        <v>740</v>
      </c>
      <c r="C692" s="6" t="s">
        <v>695</v>
      </c>
      <c r="D692" s="5">
        <v>45792</v>
      </c>
      <c r="E692" s="20">
        <v>225.23</v>
      </c>
      <c r="G692" s="8" t="s">
        <v>743</v>
      </c>
      <c r="H692" s="7">
        <v>0.10150000000000001</v>
      </c>
    </row>
    <row r="693" spans="1:8" x14ac:dyDescent="0.25">
      <c r="A693" s="5"/>
      <c r="B693" s="5" t="s">
        <v>740</v>
      </c>
      <c r="C693" s="6" t="s">
        <v>696</v>
      </c>
      <c r="D693" s="5">
        <v>45824</v>
      </c>
      <c r="E693" s="20">
        <v>858.04</v>
      </c>
      <c r="G693" s="8" t="s">
        <v>743</v>
      </c>
      <c r="H693" s="7">
        <v>0.10150000000000001</v>
      </c>
    </row>
    <row r="694" spans="1:8" x14ac:dyDescent="0.25">
      <c r="A694" s="5"/>
      <c r="B694" s="5" t="s">
        <v>740</v>
      </c>
      <c r="C694" s="6" t="s">
        <v>697</v>
      </c>
      <c r="D694" s="5">
        <v>45853</v>
      </c>
      <c r="E694" s="20">
        <v>1120.48</v>
      </c>
      <c r="G694" s="8" t="s">
        <v>743</v>
      </c>
      <c r="H694" s="7">
        <v>0.10150000000000001</v>
      </c>
    </row>
    <row r="695" spans="1:8" x14ac:dyDescent="0.25">
      <c r="A695" s="5"/>
      <c r="B695" s="5" t="s">
        <v>740</v>
      </c>
      <c r="C695" s="6" t="s">
        <v>698</v>
      </c>
      <c r="D695" s="5">
        <v>45884</v>
      </c>
      <c r="E695" s="20">
        <v>1172.33</v>
      </c>
      <c r="G695" s="8" t="s">
        <v>743</v>
      </c>
      <c r="H695" s="7">
        <v>0.10150000000000001</v>
      </c>
    </row>
    <row r="696" spans="1:8" x14ac:dyDescent="0.25">
      <c r="A696" s="5"/>
      <c r="B696" s="5" t="s">
        <v>740</v>
      </c>
      <c r="C696" s="6" t="s">
        <v>699</v>
      </c>
      <c r="D696" s="5">
        <v>45915</v>
      </c>
      <c r="E696" s="20">
        <v>1140.1300000000001</v>
      </c>
      <c r="G696" s="8" t="s">
        <v>743</v>
      </c>
      <c r="H696" s="7">
        <v>0.10150000000000001</v>
      </c>
    </row>
    <row r="697" spans="1:8" x14ac:dyDescent="0.25">
      <c r="A697" s="5"/>
      <c r="B697" s="5" t="s">
        <v>740</v>
      </c>
      <c r="C697" s="6" t="s">
        <v>700</v>
      </c>
      <c r="D697" s="5">
        <v>45945</v>
      </c>
      <c r="E697" s="20">
        <v>1143.22</v>
      </c>
      <c r="G697" s="8" t="s">
        <v>743</v>
      </c>
      <c r="H697" s="7">
        <v>0.10150000000000001</v>
      </c>
    </row>
    <row r="698" spans="1:8" x14ac:dyDescent="0.25">
      <c r="A698" s="9" t="s">
        <v>30</v>
      </c>
      <c r="B698" s="9"/>
      <c r="C698" s="9"/>
      <c r="D698" s="9"/>
      <c r="E698" s="21">
        <v>10694.12</v>
      </c>
      <c r="F698" s="29">
        <f>E698/E735</f>
        <v>1.0880912294939862E-2</v>
      </c>
    </row>
    <row r="699" spans="1:8" x14ac:dyDescent="0.25">
      <c r="A699" s="4" t="s">
        <v>701</v>
      </c>
      <c r="B699" s="4"/>
      <c r="C699" s="4" t="s">
        <v>702</v>
      </c>
      <c r="D699" s="4"/>
      <c r="E699" s="19"/>
      <c r="F699" s="28"/>
    </row>
    <row r="700" spans="1:8" x14ac:dyDescent="0.25">
      <c r="A700" s="5"/>
      <c r="B700" s="5" t="s">
        <v>740</v>
      </c>
      <c r="C700" s="6" t="s">
        <v>703</v>
      </c>
      <c r="D700" s="5">
        <v>45107</v>
      </c>
      <c r="E700" s="20">
        <v>27.49</v>
      </c>
      <c r="G700" s="8" t="s">
        <v>743</v>
      </c>
      <c r="H700" s="7">
        <v>0.10150000000000001</v>
      </c>
    </row>
    <row r="701" spans="1:8" x14ac:dyDescent="0.25">
      <c r="A701" s="9" t="s">
        <v>30</v>
      </c>
      <c r="B701" s="9"/>
      <c r="C701" s="9"/>
      <c r="D701" s="9"/>
      <c r="E701" s="21">
        <v>27.49</v>
      </c>
      <c r="F701" s="29">
        <f>E701/E735</f>
        <v>2.7970162948227321E-5</v>
      </c>
    </row>
    <row r="702" spans="1:8" x14ac:dyDescent="0.25">
      <c r="A702" s="4" t="s">
        <v>704</v>
      </c>
      <c r="B702" s="4"/>
      <c r="C702" s="4" t="s">
        <v>705</v>
      </c>
      <c r="D702" s="4"/>
      <c r="E702" s="19"/>
      <c r="F702" s="28"/>
    </row>
    <row r="703" spans="1:8" x14ac:dyDescent="0.25">
      <c r="A703" s="5"/>
      <c r="B703" s="5" t="s">
        <v>740</v>
      </c>
      <c r="C703" s="6" t="s">
        <v>706</v>
      </c>
      <c r="D703" s="5">
        <v>45309</v>
      </c>
      <c r="E703" s="20">
        <v>1625</v>
      </c>
      <c r="G703" s="8" t="s">
        <v>743</v>
      </c>
      <c r="H703" s="7">
        <v>0.10150000000000001</v>
      </c>
    </row>
    <row r="704" spans="1:8" x14ac:dyDescent="0.25">
      <c r="A704" s="9" t="s">
        <v>30</v>
      </c>
      <c r="B704" s="9"/>
      <c r="C704" s="9"/>
      <c r="D704" s="9"/>
      <c r="E704" s="21">
        <v>1625</v>
      </c>
      <c r="F704" s="29">
        <f>E704/E735</f>
        <v>1.6533835864266787E-3</v>
      </c>
    </row>
    <row r="705" spans="1:8" x14ac:dyDescent="0.25">
      <c r="A705" s="4" t="s">
        <v>707</v>
      </c>
      <c r="B705" s="4"/>
      <c r="C705" s="4" t="s">
        <v>708</v>
      </c>
      <c r="D705" s="4"/>
      <c r="E705" s="19"/>
      <c r="F705" s="28"/>
    </row>
    <row r="706" spans="1:8" x14ac:dyDescent="0.25">
      <c r="A706" s="5"/>
      <c r="B706" s="5" t="s">
        <v>740</v>
      </c>
      <c r="C706" s="6" t="s">
        <v>709</v>
      </c>
      <c r="D706" s="5">
        <v>45681</v>
      </c>
      <c r="E706" s="20">
        <v>531.13</v>
      </c>
      <c r="G706" s="8" t="s">
        <v>743</v>
      </c>
      <c r="H706" s="7">
        <v>0.10150000000000001</v>
      </c>
    </row>
    <row r="707" spans="1:8" x14ac:dyDescent="0.25">
      <c r="A707" s="5"/>
      <c r="B707" s="5" t="s">
        <v>740</v>
      </c>
      <c r="C707" s="6" t="s">
        <v>710</v>
      </c>
      <c r="D707" s="5">
        <v>45747</v>
      </c>
      <c r="E707" s="20">
        <v>1515.48</v>
      </c>
      <c r="G707" s="8" t="s">
        <v>743</v>
      </c>
      <c r="H707" s="7">
        <v>0.10150000000000001</v>
      </c>
    </row>
    <row r="708" spans="1:8" x14ac:dyDescent="0.25">
      <c r="A708" s="9" t="s">
        <v>30</v>
      </c>
      <c r="B708" s="9"/>
      <c r="C708" s="9"/>
      <c r="D708" s="9"/>
      <c r="E708" s="21">
        <v>2046.61</v>
      </c>
      <c r="F708" s="29">
        <f>E708/E735</f>
        <v>2.0823577734256646E-3</v>
      </c>
    </row>
    <row r="709" spans="1:8" x14ac:dyDescent="0.25">
      <c r="A709" s="4" t="s">
        <v>711</v>
      </c>
      <c r="B709" s="4"/>
      <c r="C709" s="4" t="s">
        <v>712</v>
      </c>
      <c r="D709" s="4"/>
      <c r="E709" s="19"/>
      <c r="F709" s="28"/>
    </row>
    <row r="710" spans="1:8" x14ac:dyDescent="0.25">
      <c r="A710" s="5"/>
      <c r="B710" s="5" t="s">
        <v>740</v>
      </c>
      <c r="C710" s="6" t="s">
        <v>713</v>
      </c>
      <c r="D710" s="5">
        <v>45777</v>
      </c>
      <c r="E710" s="20">
        <v>1.03</v>
      </c>
      <c r="G710" s="8" t="s">
        <v>743</v>
      </c>
      <c r="H710" s="7">
        <v>0.10150000000000001</v>
      </c>
    </row>
    <row r="711" spans="1:8" x14ac:dyDescent="0.25">
      <c r="A711" s="5"/>
      <c r="B711" s="5" t="s">
        <v>740</v>
      </c>
      <c r="C711" s="6" t="s">
        <v>714</v>
      </c>
      <c r="D711" s="5">
        <v>45807</v>
      </c>
      <c r="E711" s="20">
        <v>747</v>
      </c>
      <c r="G711" s="8" t="s">
        <v>743</v>
      </c>
      <c r="H711" s="7">
        <v>0.10150000000000001</v>
      </c>
    </row>
    <row r="712" spans="1:8" x14ac:dyDescent="0.25">
      <c r="A712" s="5"/>
      <c r="B712" s="5" t="s">
        <v>740</v>
      </c>
      <c r="C712" s="6" t="s">
        <v>715</v>
      </c>
      <c r="D712" s="5">
        <v>45838</v>
      </c>
      <c r="E712" s="20">
        <v>747</v>
      </c>
      <c r="G712" s="8" t="s">
        <v>743</v>
      </c>
      <c r="H712" s="7">
        <v>0.10150000000000001</v>
      </c>
    </row>
    <row r="713" spans="1:8" x14ac:dyDescent="0.25">
      <c r="A713" s="5"/>
      <c r="B713" s="5" t="s">
        <v>740</v>
      </c>
      <c r="C713" s="6" t="s">
        <v>716</v>
      </c>
      <c r="D713" s="5">
        <v>45868</v>
      </c>
      <c r="E713" s="20">
        <v>747</v>
      </c>
      <c r="G713" s="8" t="s">
        <v>743</v>
      </c>
      <c r="H713" s="7">
        <v>0.10150000000000001</v>
      </c>
    </row>
    <row r="714" spans="1:8" x14ac:dyDescent="0.25">
      <c r="A714" s="5"/>
      <c r="B714" s="5" t="s">
        <v>740</v>
      </c>
      <c r="C714" s="6" t="s">
        <v>717</v>
      </c>
      <c r="D714" s="5">
        <v>45901</v>
      </c>
      <c r="E714" s="20">
        <v>747</v>
      </c>
      <c r="G714" s="8" t="s">
        <v>743</v>
      </c>
      <c r="H714" s="7">
        <v>0.10150000000000001</v>
      </c>
    </row>
    <row r="715" spans="1:8" x14ac:dyDescent="0.25">
      <c r="A715" s="5"/>
      <c r="B715" s="5" t="s">
        <v>740</v>
      </c>
      <c r="C715" s="6" t="s">
        <v>718</v>
      </c>
      <c r="D715" s="5">
        <v>45930</v>
      </c>
      <c r="E715" s="20">
        <v>747</v>
      </c>
      <c r="G715" s="8" t="s">
        <v>743</v>
      </c>
      <c r="H715" s="7">
        <v>0.10150000000000001</v>
      </c>
    </row>
    <row r="716" spans="1:8" x14ac:dyDescent="0.25">
      <c r="A716" s="5"/>
      <c r="B716" s="5" t="s">
        <v>740</v>
      </c>
      <c r="C716" s="6" t="s">
        <v>719</v>
      </c>
      <c r="D716" s="5">
        <v>45960</v>
      </c>
      <c r="E716" s="20">
        <v>747</v>
      </c>
      <c r="G716" s="8" t="s">
        <v>743</v>
      </c>
      <c r="H716" s="7">
        <v>0.10150000000000001</v>
      </c>
    </row>
    <row r="717" spans="1:8" x14ac:dyDescent="0.25">
      <c r="A717" s="5"/>
      <c r="B717" s="5" t="s">
        <v>740</v>
      </c>
      <c r="C717" s="6" t="s">
        <v>720</v>
      </c>
      <c r="D717" s="5">
        <v>45992</v>
      </c>
      <c r="E717" s="20">
        <v>747</v>
      </c>
      <c r="G717" s="8" t="s">
        <v>743</v>
      </c>
      <c r="H717" s="7">
        <v>0.10150000000000001</v>
      </c>
    </row>
    <row r="718" spans="1:8" x14ac:dyDescent="0.25">
      <c r="A718" s="5"/>
      <c r="B718" s="5" t="s">
        <v>740</v>
      </c>
      <c r="C718" s="6" t="s">
        <v>721</v>
      </c>
      <c r="D718" s="5">
        <v>46021</v>
      </c>
      <c r="E718" s="20">
        <v>747</v>
      </c>
      <c r="G718" s="8" t="s">
        <v>743</v>
      </c>
      <c r="H718" s="7">
        <v>0.10150000000000001</v>
      </c>
    </row>
    <row r="719" spans="1:8" x14ac:dyDescent="0.25">
      <c r="A719" s="9" t="s">
        <v>30</v>
      </c>
      <c r="B719" s="9"/>
      <c r="C719" s="9"/>
      <c r="D719" s="9"/>
      <c r="E719" s="21">
        <v>5977.03</v>
      </c>
      <c r="F719" s="29">
        <f>E719/E735</f>
        <v>6.0814297215876006E-3</v>
      </c>
    </row>
    <row r="720" spans="1:8" x14ac:dyDescent="0.25">
      <c r="A720" s="4" t="s">
        <v>722</v>
      </c>
      <c r="B720" s="4"/>
      <c r="C720" s="4" t="s">
        <v>723</v>
      </c>
      <c r="D720" s="4"/>
      <c r="E720" s="19"/>
      <c r="F720" s="28"/>
    </row>
    <row r="721" spans="1:8" x14ac:dyDescent="0.25">
      <c r="A721" s="5"/>
      <c r="B721" s="5" t="s">
        <v>740</v>
      </c>
      <c r="C721" s="6" t="s">
        <v>724</v>
      </c>
      <c r="D721" s="5">
        <v>45166</v>
      </c>
      <c r="E721" s="20">
        <v>34</v>
      </c>
      <c r="G721" s="8" t="s">
        <v>743</v>
      </c>
      <c r="H721" s="7">
        <v>0.10150000000000001</v>
      </c>
    </row>
    <row r="722" spans="1:8" x14ac:dyDescent="0.25">
      <c r="A722" s="9" t="s">
        <v>30</v>
      </c>
      <c r="B722" s="9"/>
      <c r="C722" s="9"/>
      <c r="D722" s="9"/>
      <c r="E722" s="21">
        <v>34</v>
      </c>
      <c r="F722" s="29">
        <f>E722/E735</f>
        <v>3.4593871962158204E-5</v>
      </c>
    </row>
    <row r="723" spans="1:8" x14ac:dyDescent="0.25">
      <c r="A723" s="4" t="s">
        <v>725</v>
      </c>
      <c r="B723" s="4"/>
      <c r="C723" s="4" t="s">
        <v>726</v>
      </c>
      <c r="D723" s="4"/>
      <c r="E723" s="19"/>
      <c r="F723" s="28"/>
    </row>
    <row r="724" spans="1:8" x14ac:dyDescent="0.25">
      <c r="A724" s="5"/>
      <c r="B724" s="5" t="s">
        <v>740</v>
      </c>
      <c r="C724" s="6" t="s">
        <v>727</v>
      </c>
      <c r="D724" s="5">
        <v>46015</v>
      </c>
      <c r="E724" s="20">
        <v>75</v>
      </c>
      <c r="G724" s="8" t="s">
        <v>743</v>
      </c>
      <c r="H724" s="7">
        <v>0.10150000000000001</v>
      </c>
    </row>
    <row r="725" spans="1:8" x14ac:dyDescent="0.25">
      <c r="A725" s="9" t="s">
        <v>30</v>
      </c>
      <c r="B725" s="9"/>
      <c r="C725" s="9"/>
      <c r="D725" s="9"/>
      <c r="E725" s="21">
        <v>150</v>
      </c>
      <c r="F725" s="29">
        <f>E725/E735</f>
        <v>1.5262002336246267E-4</v>
      </c>
    </row>
    <row r="726" spans="1:8" x14ac:dyDescent="0.25">
      <c r="A726" s="4" t="s">
        <v>728</v>
      </c>
      <c r="B726" s="4"/>
      <c r="C726" s="4" t="s">
        <v>729</v>
      </c>
      <c r="D726" s="4"/>
      <c r="E726" s="19"/>
      <c r="F726" s="28"/>
    </row>
    <row r="727" spans="1:8" x14ac:dyDescent="0.25">
      <c r="A727" s="5"/>
      <c r="B727" s="5" t="s">
        <v>740</v>
      </c>
      <c r="C727" s="6" t="s">
        <v>730</v>
      </c>
      <c r="D727" s="5">
        <v>45953</v>
      </c>
      <c r="E727" s="20">
        <v>71.510000000000005</v>
      </c>
      <c r="G727" s="8" t="s">
        <v>743</v>
      </c>
      <c r="H727" s="7">
        <v>0.10150000000000001</v>
      </c>
    </row>
    <row r="728" spans="1:8" x14ac:dyDescent="0.25">
      <c r="A728" s="5"/>
      <c r="B728" s="5" t="s">
        <v>740</v>
      </c>
      <c r="C728" s="6" t="s">
        <v>731</v>
      </c>
      <c r="D728" s="5">
        <v>45959</v>
      </c>
      <c r="E728" s="20">
        <v>-26.55</v>
      </c>
      <c r="G728" s="8" t="s">
        <v>743</v>
      </c>
      <c r="H728" s="7">
        <v>0.10150000000000001</v>
      </c>
    </row>
    <row r="729" spans="1:8" x14ac:dyDescent="0.25">
      <c r="A729" s="5"/>
      <c r="B729" s="5" t="s">
        <v>740</v>
      </c>
      <c r="C729" s="6" t="s">
        <v>732</v>
      </c>
      <c r="D729" s="5">
        <v>45966</v>
      </c>
      <c r="E729" s="20">
        <v>43</v>
      </c>
      <c r="G729" s="8" t="s">
        <v>743</v>
      </c>
      <c r="H729" s="7">
        <v>0.10150000000000001</v>
      </c>
    </row>
    <row r="730" spans="1:8" x14ac:dyDescent="0.25">
      <c r="A730" s="5"/>
      <c r="B730" s="5" t="s">
        <v>740</v>
      </c>
      <c r="C730" s="6" t="s">
        <v>733</v>
      </c>
      <c r="D730" s="5">
        <v>46021</v>
      </c>
      <c r="E730" s="20">
        <v>49.45</v>
      </c>
      <c r="G730" s="8" t="s">
        <v>743</v>
      </c>
      <c r="H730" s="7">
        <v>0.10150000000000001</v>
      </c>
    </row>
    <row r="731" spans="1:8" x14ac:dyDescent="0.25">
      <c r="A731" s="5"/>
      <c r="B731" s="5" t="s">
        <v>740</v>
      </c>
      <c r="C731" s="6" t="s">
        <v>734</v>
      </c>
      <c r="D731" s="5">
        <v>45971</v>
      </c>
      <c r="E731" s="20">
        <v>51.6</v>
      </c>
      <c r="G731" s="8" t="s">
        <v>743</v>
      </c>
      <c r="H731" s="7">
        <v>0.10150000000000001</v>
      </c>
    </row>
    <row r="732" spans="1:8" x14ac:dyDescent="0.25">
      <c r="A732" s="5"/>
      <c r="B732" s="5" t="s">
        <v>740</v>
      </c>
      <c r="C732" s="6" t="s">
        <v>735</v>
      </c>
      <c r="D732" s="5">
        <v>45989</v>
      </c>
      <c r="E732" s="20">
        <v>88.71</v>
      </c>
      <c r="G732" s="8" t="s">
        <v>743</v>
      </c>
      <c r="H732" s="7">
        <v>0.10150000000000001</v>
      </c>
    </row>
    <row r="733" spans="1:8" x14ac:dyDescent="0.25">
      <c r="A733" s="5"/>
      <c r="B733" s="5" t="s">
        <v>740</v>
      </c>
      <c r="C733" s="6" t="s">
        <v>736</v>
      </c>
      <c r="D733" s="5">
        <v>46009</v>
      </c>
      <c r="E733" s="20">
        <v>88.71</v>
      </c>
      <c r="G733" s="8" t="s">
        <v>743</v>
      </c>
      <c r="H733" s="7">
        <v>0.10150000000000001</v>
      </c>
    </row>
    <row r="734" spans="1:8" x14ac:dyDescent="0.25">
      <c r="A734" s="9" t="s">
        <v>30</v>
      </c>
      <c r="B734" s="9"/>
      <c r="C734" s="9"/>
      <c r="D734" s="9"/>
      <c r="E734" s="21">
        <v>366.43</v>
      </c>
      <c r="F734" s="29">
        <f>E734/E735</f>
        <v>3.7283036773804796E-4</v>
      </c>
    </row>
    <row r="735" spans="1:8" x14ac:dyDescent="0.25">
      <c r="A735" s="17" t="s">
        <v>30</v>
      </c>
      <c r="B735" s="17"/>
      <c r="C735" s="17"/>
      <c r="D735" s="17"/>
      <c r="E735" s="26">
        <f>SUM(E725,E722,E719,E734,E708,E704,E701,E698,E683,E679,E673,E573,E570,E559,E554,E551,E547,E544,E540,E518,E514,E511,E508,E500,E495,E492,E489,E486,E483,E480,E472,E477,E457,E454,E442,E439,E436,E430,E426,E423,E420,E414,E408,E401,E398,E394,E390,E353,E350,E340,E337,E334,E310,E305,E302,E288,E284,E279,E264,E260,E250,E246,E237,E229,E193,E189,E163,E131,E128,E125,E119,E116,E108,E103,E100,E95,E83,E79,E74,E71,E63,E60,E55,E52,E41,E38,E35,E30,E27,E24)</f>
        <v>982833.03000000026</v>
      </c>
      <c r="F735" s="34">
        <v>1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F6" sqref="F6"/>
    </sheetView>
  </sheetViews>
  <sheetFormatPr defaultRowHeight="15" x14ac:dyDescent="0.25"/>
  <cols>
    <col min="1" max="1" width="12.7109375" style="8" customWidth="1"/>
    <col min="2" max="2" width="3.7109375" style="8" customWidth="1"/>
    <col min="3" max="3" width="9.7109375" style="8" customWidth="1"/>
    <col min="4" max="4" width="10.28515625" style="8" customWidth="1"/>
    <col min="5" max="5" width="8.85546875" style="8" customWidth="1"/>
    <col min="6" max="6" width="8.28515625" style="8" customWidth="1"/>
    <col min="7" max="7" width="20.5703125" style="8" customWidth="1"/>
    <col min="8" max="8" width="13.28515625" style="7" customWidth="1"/>
  </cols>
  <sheetData>
    <row r="1" spans="1:8" x14ac:dyDescent="0.25">
      <c r="A1" s="3" t="s">
        <v>749</v>
      </c>
      <c r="B1" s="3" t="s">
        <v>750</v>
      </c>
      <c r="C1" s="3" t="s">
        <v>739</v>
      </c>
      <c r="D1" s="3" t="s">
        <v>747</v>
      </c>
      <c r="E1" s="18" t="s">
        <v>6</v>
      </c>
      <c r="F1" s="27" t="s">
        <v>748</v>
      </c>
      <c r="G1" s="3" t="s">
        <v>742</v>
      </c>
      <c r="H1" s="27" t="s">
        <v>741</v>
      </c>
    </row>
    <row r="2" spans="1:8" x14ac:dyDescent="0.25">
      <c r="A2" s="4" t="s">
        <v>758</v>
      </c>
      <c r="B2" s="4"/>
      <c r="C2" s="4"/>
      <c r="D2" s="4"/>
      <c r="E2" s="19"/>
      <c r="F2" s="35"/>
      <c r="G2" s="4"/>
      <c r="H2" s="28"/>
    </row>
    <row r="3" spans="1:8" x14ac:dyDescent="0.25">
      <c r="A3" s="5"/>
      <c r="B3" s="6" t="s">
        <v>750</v>
      </c>
      <c r="C3" s="6" t="s">
        <v>751</v>
      </c>
      <c r="D3" s="5">
        <v>45741</v>
      </c>
      <c r="E3" s="20">
        <v>900</v>
      </c>
      <c r="F3" s="7"/>
      <c r="G3" s="8" t="s">
        <v>743</v>
      </c>
      <c r="H3" s="7">
        <v>0.10150000000000001</v>
      </c>
    </row>
    <row r="4" spans="1:8" x14ac:dyDescent="0.25">
      <c r="A4" s="5"/>
      <c r="B4" s="6" t="s">
        <v>750</v>
      </c>
      <c r="C4" s="6" t="s">
        <v>752</v>
      </c>
      <c r="D4" s="5">
        <v>45803</v>
      </c>
      <c r="E4" s="20">
        <v>17.03</v>
      </c>
      <c r="F4" s="7"/>
      <c r="G4" s="8" t="s">
        <v>743</v>
      </c>
      <c r="H4" s="7">
        <v>0.10150000000000001</v>
      </c>
    </row>
    <row r="5" spans="1:8" x14ac:dyDescent="0.25">
      <c r="A5" s="9" t="s">
        <v>30</v>
      </c>
      <c r="B5" s="9"/>
      <c r="C5" s="9"/>
      <c r="D5" s="9"/>
      <c r="E5" s="21">
        <v>917.03</v>
      </c>
      <c r="F5" s="33">
        <f>E5/E32</f>
        <v>1.3357577198298326E-2</v>
      </c>
    </row>
    <row r="6" spans="1:8" x14ac:dyDescent="0.25">
      <c r="A6" s="4" t="s">
        <v>759</v>
      </c>
      <c r="B6" s="4"/>
      <c r="C6" s="4"/>
      <c r="D6" s="4"/>
      <c r="E6" s="19"/>
      <c r="F6" s="35"/>
      <c r="G6" s="35"/>
    </row>
    <row r="7" spans="1:8" x14ac:dyDescent="0.25">
      <c r="A7" s="5"/>
      <c r="B7" s="6" t="s">
        <v>750</v>
      </c>
      <c r="C7" s="6" t="s">
        <v>753</v>
      </c>
      <c r="D7" s="5" t="s">
        <v>754</v>
      </c>
      <c r="E7" s="20">
        <v>909.4</v>
      </c>
      <c r="F7" s="7"/>
      <c r="G7" s="8" t="s">
        <v>743</v>
      </c>
      <c r="H7" s="7">
        <v>0.10150000000000001</v>
      </c>
    </row>
    <row r="8" spans="1:8" x14ac:dyDescent="0.25">
      <c r="A8" s="9" t="s">
        <v>30</v>
      </c>
      <c r="B8" s="9"/>
      <c r="C8" s="9"/>
      <c r="D8" s="9"/>
      <c r="E8" s="21">
        <v>909.4</v>
      </c>
      <c r="F8" s="33">
        <f>E8/E32</f>
        <v>1.3246437634682069E-2</v>
      </c>
    </row>
    <row r="9" spans="1:8" x14ac:dyDescent="0.25">
      <c r="A9" s="4" t="s">
        <v>760</v>
      </c>
      <c r="B9" s="4"/>
      <c r="C9" s="4"/>
      <c r="D9" s="4"/>
      <c r="E9" s="19"/>
      <c r="F9" s="35"/>
      <c r="G9" s="35"/>
    </row>
    <row r="10" spans="1:8" x14ac:dyDescent="0.25">
      <c r="A10" s="5"/>
      <c r="B10" s="6" t="s">
        <v>750</v>
      </c>
      <c r="C10" s="6">
        <v>207849</v>
      </c>
      <c r="D10" s="5">
        <v>45915</v>
      </c>
      <c r="E10" s="20">
        <v>4658.45</v>
      </c>
      <c r="F10" s="7"/>
      <c r="G10" s="8" t="s">
        <v>743</v>
      </c>
      <c r="H10" s="7">
        <v>0.10150000000000001</v>
      </c>
    </row>
    <row r="11" spans="1:8" x14ac:dyDescent="0.25">
      <c r="A11" s="5"/>
      <c r="B11" s="6" t="s">
        <v>750</v>
      </c>
      <c r="C11" s="6">
        <v>215164</v>
      </c>
      <c r="D11" s="5">
        <v>46006</v>
      </c>
      <c r="E11" s="20">
        <v>518.76</v>
      </c>
      <c r="F11" s="7"/>
      <c r="G11" s="8" t="s">
        <v>743</v>
      </c>
      <c r="H11" s="7">
        <v>0.10150000000000001</v>
      </c>
    </row>
    <row r="12" spans="1:8" x14ac:dyDescent="0.25">
      <c r="A12" s="9" t="s">
        <v>30</v>
      </c>
      <c r="B12" s="9"/>
      <c r="C12" s="9"/>
      <c r="D12" s="9"/>
      <c r="E12" s="21">
        <v>5177.21</v>
      </c>
      <c r="F12" s="33">
        <f>E12/E32</f>
        <v>7.5411908276503584E-2</v>
      </c>
    </row>
    <row r="13" spans="1:8" x14ac:dyDescent="0.25">
      <c r="A13" s="4" t="s">
        <v>761</v>
      </c>
      <c r="B13" s="4"/>
      <c r="C13" s="4"/>
      <c r="D13" s="4"/>
      <c r="E13" s="19"/>
      <c r="F13" s="35"/>
      <c r="G13" s="35"/>
    </row>
    <row r="14" spans="1:8" x14ac:dyDescent="0.25">
      <c r="A14" s="5"/>
      <c r="B14" s="6" t="s">
        <v>750</v>
      </c>
      <c r="C14" s="6">
        <v>120948</v>
      </c>
      <c r="D14" s="5">
        <v>45702</v>
      </c>
      <c r="E14" s="20">
        <v>322.99</v>
      </c>
      <c r="F14" s="7"/>
      <c r="G14" s="8" t="s">
        <v>743</v>
      </c>
      <c r="H14" s="7">
        <v>0.10150000000000001</v>
      </c>
    </row>
    <row r="15" spans="1:8" x14ac:dyDescent="0.25">
      <c r="A15" s="5"/>
      <c r="B15" s="6" t="s">
        <v>750</v>
      </c>
      <c r="C15" s="6">
        <v>121158</v>
      </c>
      <c r="D15" s="5">
        <v>45730</v>
      </c>
      <c r="E15" s="20">
        <v>594.99</v>
      </c>
      <c r="F15" s="7"/>
      <c r="G15" s="8" t="s">
        <v>743</v>
      </c>
      <c r="H15" s="7">
        <v>0.10150000000000001</v>
      </c>
    </row>
    <row r="16" spans="1:8" x14ac:dyDescent="0.25">
      <c r="A16" s="5"/>
      <c r="B16" s="6" t="s">
        <v>750</v>
      </c>
      <c r="C16" s="6">
        <v>122056</v>
      </c>
      <c r="D16" s="5">
        <v>45883</v>
      </c>
      <c r="E16" s="20">
        <v>35.590000000000003</v>
      </c>
      <c r="F16" s="7"/>
      <c r="G16" s="8" t="s">
        <v>743</v>
      </c>
      <c r="H16" s="7">
        <v>0.10150000000000001</v>
      </c>
    </row>
    <row r="17" spans="1:8" x14ac:dyDescent="0.25">
      <c r="A17" s="9" t="s">
        <v>30</v>
      </c>
      <c r="B17" s="9"/>
      <c r="C17" s="9"/>
      <c r="D17" s="9"/>
      <c r="E17" s="21">
        <v>953.57</v>
      </c>
      <c r="F17" s="33">
        <f>E17/E32</f>
        <v>1.3889823548827559E-2</v>
      </c>
    </row>
    <row r="18" spans="1:8" x14ac:dyDescent="0.25">
      <c r="A18" s="4" t="s">
        <v>762</v>
      </c>
      <c r="B18" s="4"/>
      <c r="C18" s="4"/>
      <c r="D18" s="4"/>
      <c r="E18" s="19"/>
      <c r="F18" s="35"/>
      <c r="G18" s="35"/>
    </row>
    <row r="19" spans="1:8" x14ac:dyDescent="0.25">
      <c r="A19" s="5"/>
      <c r="B19" s="6" t="s">
        <v>750</v>
      </c>
      <c r="C19" s="6">
        <v>24017</v>
      </c>
      <c r="D19" s="5">
        <v>45351</v>
      </c>
      <c r="E19" s="20">
        <v>8836.36</v>
      </c>
      <c r="F19" s="7"/>
      <c r="G19" s="8" t="s">
        <v>743</v>
      </c>
      <c r="H19" s="7">
        <v>0.10150000000000001</v>
      </c>
    </row>
    <row r="20" spans="1:8" x14ac:dyDescent="0.25">
      <c r="A20" s="9" t="s">
        <v>30</v>
      </c>
      <c r="B20" s="9"/>
      <c r="C20" s="9"/>
      <c r="D20" s="9"/>
      <c r="E20" s="21">
        <v>8836.36</v>
      </c>
      <c r="F20" s="33">
        <f>E20/E32</f>
        <v>0.12871155889333546</v>
      </c>
    </row>
    <row r="21" spans="1:8" x14ac:dyDescent="0.25">
      <c r="A21" s="4" t="s">
        <v>763</v>
      </c>
      <c r="B21" s="4"/>
      <c r="C21" s="4"/>
      <c r="D21" s="4"/>
      <c r="E21" s="19"/>
      <c r="F21" s="35"/>
      <c r="G21" s="35"/>
    </row>
    <row r="22" spans="1:8" x14ac:dyDescent="0.25">
      <c r="A22" s="5"/>
      <c r="B22" s="6" t="s">
        <v>750</v>
      </c>
      <c r="C22" s="6" t="s">
        <v>755</v>
      </c>
      <c r="D22" s="5">
        <v>45511</v>
      </c>
      <c r="E22" s="20">
        <v>1475.92</v>
      </c>
      <c r="F22" s="7"/>
      <c r="G22" s="8" t="s">
        <v>743</v>
      </c>
      <c r="H22" s="7">
        <v>0.10150000000000001</v>
      </c>
    </row>
    <row r="23" spans="1:8" x14ac:dyDescent="0.25">
      <c r="A23" s="5"/>
      <c r="B23" s="6" t="s">
        <v>750</v>
      </c>
      <c r="C23" s="6" t="s">
        <v>756</v>
      </c>
      <c r="D23" s="5">
        <v>45831</v>
      </c>
      <c r="E23" s="20">
        <v>7901.93</v>
      </c>
      <c r="F23" s="7"/>
      <c r="G23" s="8" t="s">
        <v>743</v>
      </c>
      <c r="H23" s="7">
        <v>0.10150000000000001</v>
      </c>
    </row>
    <row r="24" spans="1:8" x14ac:dyDescent="0.25">
      <c r="A24" s="5"/>
      <c r="B24" s="6" t="s">
        <v>750</v>
      </c>
      <c r="C24" s="6" t="s">
        <v>757</v>
      </c>
      <c r="D24" s="5">
        <v>45831</v>
      </c>
      <c r="E24" s="20">
        <v>34592.559999999998</v>
      </c>
      <c r="F24" s="7"/>
      <c r="G24" s="8" t="s">
        <v>743</v>
      </c>
      <c r="H24" s="7">
        <v>0.10150000000000001</v>
      </c>
    </row>
    <row r="25" spans="1:8" x14ac:dyDescent="0.25">
      <c r="A25" s="9" t="s">
        <v>30</v>
      </c>
      <c r="B25" s="9"/>
      <c r="C25" s="9"/>
      <c r="D25" s="9"/>
      <c r="E25" s="21">
        <v>43970.41</v>
      </c>
      <c r="F25" s="33">
        <f>E25/E32</f>
        <v>0.6404786604754793</v>
      </c>
    </row>
    <row r="26" spans="1:8" x14ac:dyDescent="0.25">
      <c r="A26" s="4" t="s">
        <v>764</v>
      </c>
      <c r="B26" s="4"/>
      <c r="C26" s="4"/>
      <c r="D26" s="4"/>
      <c r="E26" s="19"/>
      <c r="F26" s="35"/>
      <c r="G26" s="35"/>
    </row>
    <row r="27" spans="1:8" x14ac:dyDescent="0.25">
      <c r="A27" s="5"/>
      <c r="B27" s="6" t="s">
        <v>750</v>
      </c>
      <c r="C27" s="6">
        <v>6004185</v>
      </c>
      <c r="D27" s="5">
        <v>45803</v>
      </c>
      <c r="E27" s="20">
        <v>5169.17</v>
      </c>
      <c r="F27" s="7"/>
      <c r="G27" s="8" t="s">
        <v>743</v>
      </c>
      <c r="H27" s="7">
        <v>0.10150000000000001</v>
      </c>
    </row>
    <row r="28" spans="1:8" x14ac:dyDescent="0.25">
      <c r="A28" s="9" t="s">
        <v>30</v>
      </c>
      <c r="B28" s="9"/>
      <c r="C28" s="9"/>
      <c r="D28" s="9"/>
      <c r="E28" s="21">
        <v>5169.17</v>
      </c>
      <c r="F28" s="33">
        <f>E28/E32</f>
        <v>7.5294796600032451E-2</v>
      </c>
    </row>
    <row r="29" spans="1:8" x14ac:dyDescent="0.25">
      <c r="A29" s="4" t="s">
        <v>765</v>
      </c>
      <c r="B29" s="4"/>
      <c r="C29" s="4"/>
      <c r="D29" s="4"/>
      <c r="E29" s="19"/>
      <c r="F29" s="35"/>
      <c r="G29" s="35"/>
    </row>
    <row r="30" spans="1:8" x14ac:dyDescent="0.25">
      <c r="A30" s="5"/>
      <c r="B30" s="6" t="s">
        <v>750</v>
      </c>
      <c r="C30" s="6">
        <v>1016958</v>
      </c>
      <c r="D30" s="5">
        <v>45762</v>
      </c>
      <c r="E30" s="20">
        <v>2719.27</v>
      </c>
      <c r="F30" s="7"/>
      <c r="G30" s="8" t="s">
        <v>743</v>
      </c>
      <c r="H30" s="7">
        <v>0.10150000000000001</v>
      </c>
    </row>
    <row r="31" spans="1:8" x14ac:dyDescent="0.25">
      <c r="A31" s="9" t="s">
        <v>30</v>
      </c>
      <c r="B31" s="9"/>
      <c r="C31" s="9"/>
      <c r="D31" s="9"/>
      <c r="E31" s="21">
        <v>2719.27</v>
      </c>
      <c r="F31" s="33">
        <f>E31/E32</f>
        <v>3.960923737284134E-2</v>
      </c>
    </row>
    <row r="32" spans="1:8" x14ac:dyDescent="0.25">
      <c r="A32" s="17" t="s">
        <v>30</v>
      </c>
      <c r="B32" s="17"/>
      <c r="C32" s="17"/>
      <c r="D32" s="17"/>
      <c r="E32" s="26">
        <f>SUM(E31,E28,E25,E20,E17,E12,E8,E5)</f>
        <v>68652.42</v>
      </c>
      <c r="F32" s="36">
        <v>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topLeftCell="A42" workbookViewId="0">
      <selection activeCell="G59" sqref="G59"/>
    </sheetView>
  </sheetViews>
  <sheetFormatPr defaultRowHeight="15" x14ac:dyDescent="0.25"/>
  <cols>
    <col min="1" max="1" width="37" style="8" customWidth="1"/>
    <col min="2" max="2" width="18.42578125" style="8" customWidth="1"/>
    <col min="3" max="3" width="12.28515625" style="8" customWidth="1"/>
    <col min="4" max="4" width="8.28515625" style="8" customWidth="1"/>
    <col min="5" max="5" width="8.85546875" style="7"/>
  </cols>
  <sheetData>
    <row r="1" spans="1:5" x14ac:dyDescent="0.25">
      <c r="A1" s="3" t="s">
        <v>749</v>
      </c>
      <c r="B1" s="3" t="s">
        <v>808</v>
      </c>
      <c r="C1" s="3" t="s">
        <v>5</v>
      </c>
      <c r="D1" s="3" t="s">
        <v>6</v>
      </c>
      <c r="E1" s="27" t="s">
        <v>748</v>
      </c>
    </row>
    <row r="2" spans="1:5" x14ac:dyDescent="0.25">
      <c r="A2" s="4" t="s">
        <v>766</v>
      </c>
      <c r="B2" s="4"/>
      <c r="C2" s="4"/>
      <c r="D2" s="4"/>
      <c r="E2" s="28"/>
    </row>
    <row r="3" spans="1:5" x14ac:dyDescent="0.25">
      <c r="A3" s="5">
        <v>45380</v>
      </c>
      <c r="B3" s="6" t="s">
        <v>778</v>
      </c>
      <c r="C3" s="5">
        <v>45387</v>
      </c>
      <c r="D3" s="37">
        <v>260</v>
      </c>
    </row>
    <row r="4" spans="1:5" x14ac:dyDescent="0.25">
      <c r="A4" s="9" t="s">
        <v>30</v>
      </c>
      <c r="B4" s="9"/>
      <c r="C4" s="9"/>
      <c r="D4" s="38">
        <v>260</v>
      </c>
      <c r="E4" s="39">
        <f>D4/D67</f>
        <v>3.4771112598304285E-4</v>
      </c>
    </row>
    <row r="5" spans="1:5" x14ac:dyDescent="0.25">
      <c r="A5" s="4" t="s">
        <v>767</v>
      </c>
      <c r="B5" s="4"/>
      <c r="C5" s="4"/>
      <c r="D5" s="4"/>
      <c r="E5" s="28"/>
    </row>
    <row r="6" spans="1:5" x14ac:dyDescent="0.25">
      <c r="A6" s="5">
        <v>44835</v>
      </c>
      <c r="B6" s="6" t="s">
        <v>779</v>
      </c>
      <c r="C6" s="5">
        <v>44849</v>
      </c>
      <c r="D6" s="37">
        <v>439.36</v>
      </c>
    </row>
    <row r="7" spans="1:5" x14ac:dyDescent="0.25">
      <c r="A7" s="5">
        <v>44927</v>
      </c>
      <c r="B7" s="6" t="s">
        <v>780</v>
      </c>
      <c r="C7" s="5">
        <v>44941</v>
      </c>
      <c r="D7" s="37">
        <v>484.24</v>
      </c>
    </row>
    <row r="8" spans="1:5" x14ac:dyDescent="0.25">
      <c r="A8" s="9" t="s">
        <v>30</v>
      </c>
      <c r="B8" s="9"/>
      <c r="C8" s="9"/>
      <c r="D8" s="38">
        <v>923.6</v>
      </c>
      <c r="E8" s="39">
        <f>D8/D67</f>
        <v>1.2351769075305322E-3</v>
      </c>
    </row>
    <row r="9" spans="1:5" x14ac:dyDescent="0.25">
      <c r="A9" s="4" t="s">
        <v>768</v>
      </c>
      <c r="B9" s="4"/>
      <c r="C9" s="4"/>
      <c r="D9" s="4"/>
      <c r="E9" s="28"/>
    </row>
    <row r="10" spans="1:5" x14ac:dyDescent="0.25">
      <c r="A10" s="5">
        <v>44197</v>
      </c>
      <c r="B10" s="6" t="s">
        <v>781</v>
      </c>
      <c r="C10" s="5">
        <v>44197</v>
      </c>
      <c r="D10" s="37">
        <v>19706.27</v>
      </c>
    </row>
    <row r="11" spans="1:5" x14ac:dyDescent="0.25">
      <c r="A11" s="9" t="s">
        <v>30</v>
      </c>
      <c r="B11" s="9"/>
      <c r="C11" s="9"/>
      <c r="D11" s="38">
        <v>19706.27</v>
      </c>
      <c r="E11" s="39">
        <f>D11/D67</f>
        <v>2.6354189733176377E-2</v>
      </c>
    </row>
    <row r="12" spans="1:5" x14ac:dyDescent="0.25">
      <c r="A12" s="4" t="s">
        <v>769</v>
      </c>
      <c r="B12" s="4"/>
      <c r="C12" s="4"/>
      <c r="D12" s="4"/>
      <c r="E12" s="28"/>
    </row>
    <row r="13" spans="1:5" x14ac:dyDescent="0.25">
      <c r="A13" s="5">
        <v>45930</v>
      </c>
      <c r="B13" s="6" t="s">
        <v>782</v>
      </c>
      <c r="C13" s="5">
        <v>45960</v>
      </c>
      <c r="D13" s="37">
        <v>725</v>
      </c>
    </row>
    <row r="14" spans="1:5" x14ac:dyDescent="0.25">
      <c r="A14" s="5">
        <v>45936</v>
      </c>
      <c r="B14" s="6" t="s">
        <v>783</v>
      </c>
      <c r="C14" s="5">
        <v>45966</v>
      </c>
      <c r="D14" s="37">
        <v>15000</v>
      </c>
    </row>
    <row r="15" spans="1:5" x14ac:dyDescent="0.25">
      <c r="A15" s="5">
        <v>45961</v>
      </c>
      <c r="B15" s="6" t="s">
        <v>784</v>
      </c>
      <c r="C15" s="5">
        <v>45992</v>
      </c>
      <c r="D15" s="37">
        <v>4650</v>
      </c>
    </row>
    <row r="16" spans="1:5" x14ac:dyDescent="0.25">
      <c r="A16" s="9" t="s">
        <v>30</v>
      </c>
      <c r="B16" s="9"/>
      <c r="C16" s="9"/>
      <c r="D16" s="38">
        <v>20375</v>
      </c>
      <c r="E16" s="39">
        <f>D16/D67</f>
        <v>2.724851612270961E-2</v>
      </c>
    </row>
    <row r="17" spans="1:5" x14ac:dyDescent="0.25">
      <c r="A17" s="4" t="s">
        <v>770</v>
      </c>
      <c r="B17" s="4"/>
      <c r="C17" s="4"/>
      <c r="D17" s="4"/>
      <c r="E17" s="28"/>
    </row>
    <row r="18" spans="1:5" x14ac:dyDescent="0.25">
      <c r="A18" s="5">
        <v>44301</v>
      </c>
      <c r="B18" s="6" t="s">
        <v>785</v>
      </c>
      <c r="C18" s="5">
        <v>44330</v>
      </c>
      <c r="D18" s="37">
        <v>1755.92</v>
      </c>
    </row>
    <row r="19" spans="1:5" x14ac:dyDescent="0.25">
      <c r="A19" s="9" t="s">
        <v>30</v>
      </c>
      <c r="B19" s="9"/>
      <c r="C19" s="9"/>
      <c r="D19" s="38">
        <v>1755.92</v>
      </c>
      <c r="E19" s="39">
        <f>D19/D67</f>
        <v>2.3482804628313257E-3</v>
      </c>
    </row>
    <row r="20" spans="1:5" x14ac:dyDescent="0.25">
      <c r="A20" s="4" t="s">
        <v>102</v>
      </c>
      <c r="B20" s="4"/>
      <c r="C20" s="4"/>
      <c r="D20" s="4"/>
      <c r="E20" s="28"/>
    </row>
    <row r="21" spans="1:5" x14ac:dyDescent="0.25">
      <c r="A21" s="5">
        <v>45546</v>
      </c>
      <c r="B21" s="6" t="s">
        <v>786</v>
      </c>
      <c r="C21" s="5">
        <v>45561</v>
      </c>
      <c r="D21" s="37">
        <v>69653</v>
      </c>
    </row>
    <row r="22" spans="1:5" x14ac:dyDescent="0.25">
      <c r="A22" s="9" t="s">
        <v>30</v>
      </c>
      <c r="B22" s="9"/>
      <c r="C22" s="9"/>
      <c r="D22" s="38">
        <v>69653</v>
      </c>
      <c r="E22" s="39">
        <f>D22/D67</f>
        <v>9.3150473300372641E-2</v>
      </c>
    </row>
    <row r="23" spans="1:5" x14ac:dyDescent="0.25">
      <c r="A23" s="4" t="s">
        <v>110</v>
      </c>
      <c r="B23" s="4"/>
      <c r="C23" s="4"/>
      <c r="D23" s="4"/>
      <c r="E23" s="28"/>
    </row>
    <row r="24" spans="1:5" x14ac:dyDescent="0.25">
      <c r="A24" s="5">
        <v>45014</v>
      </c>
      <c r="B24" s="6" t="s">
        <v>787</v>
      </c>
      <c r="C24" s="5">
        <v>45029</v>
      </c>
      <c r="D24" s="37">
        <v>647.03</v>
      </c>
    </row>
    <row r="25" spans="1:5" x14ac:dyDescent="0.25">
      <c r="A25" s="5">
        <v>45014</v>
      </c>
      <c r="B25" s="6" t="s">
        <v>788</v>
      </c>
      <c r="C25" s="5">
        <v>45044</v>
      </c>
      <c r="D25" s="37">
        <v>637.96</v>
      </c>
    </row>
    <row r="26" spans="1:5" x14ac:dyDescent="0.25">
      <c r="A26" s="5">
        <v>45046</v>
      </c>
      <c r="B26" s="6" t="s">
        <v>789</v>
      </c>
      <c r="C26" s="5">
        <v>45069</v>
      </c>
      <c r="D26" s="37">
        <v>597</v>
      </c>
    </row>
    <row r="27" spans="1:5" x14ac:dyDescent="0.25">
      <c r="A27" s="5">
        <v>45048</v>
      </c>
      <c r="B27" s="6" t="s">
        <v>790</v>
      </c>
      <c r="C27" s="5">
        <v>45068</v>
      </c>
      <c r="D27" s="37">
        <v>561.08000000000004</v>
      </c>
    </row>
    <row r="28" spans="1:5" x14ac:dyDescent="0.25">
      <c r="A28" s="5">
        <v>45058</v>
      </c>
      <c r="B28" s="6" t="s">
        <v>791</v>
      </c>
      <c r="C28" s="5">
        <v>45058</v>
      </c>
      <c r="D28" s="37">
        <v>31176</v>
      </c>
    </row>
    <row r="29" spans="1:5" x14ac:dyDescent="0.25">
      <c r="A29" s="5">
        <v>45904</v>
      </c>
      <c r="B29" s="6" t="s">
        <v>792</v>
      </c>
      <c r="C29" s="5">
        <v>45965</v>
      </c>
      <c r="D29" s="37">
        <v>2325.3000000000002</v>
      </c>
    </row>
    <row r="30" spans="1:5" x14ac:dyDescent="0.25">
      <c r="A30" s="5">
        <v>45904</v>
      </c>
      <c r="B30" s="6" t="s">
        <v>793</v>
      </c>
      <c r="C30" s="5">
        <v>45965</v>
      </c>
      <c r="D30" s="37">
        <v>1269.9100000000001</v>
      </c>
    </row>
    <row r="31" spans="1:5" x14ac:dyDescent="0.25">
      <c r="A31" s="9" t="s">
        <v>30</v>
      </c>
      <c r="B31" s="9"/>
      <c r="C31" s="9"/>
      <c r="D31" s="38">
        <v>37214.28</v>
      </c>
      <c r="E31" s="39">
        <f>D31/D67</f>
        <v>4.9768535390185512E-2</v>
      </c>
    </row>
    <row r="32" spans="1:5" x14ac:dyDescent="0.25">
      <c r="A32" s="4" t="s">
        <v>771</v>
      </c>
      <c r="B32" s="4"/>
      <c r="C32" s="4"/>
      <c r="D32" s="4"/>
      <c r="E32" s="28"/>
    </row>
    <row r="33" spans="1:5" x14ac:dyDescent="0.25">
      <c r="A33" s="5">
        <v>45971</v>
      </c>
      <c r="B33" s="6" t="s">
        <v>794</v>
      </c>
      <c r="C33" s="5">
        <v>45972</v>
      </c>
      <c r="D33" s="37">
        <v>98768.3</v>
      </c>
    </row>
    <row r="34" spans="1:5" x14ac:dyDescent="0.25">
      <c r="A34" s="9" t="s">
        <v>30</v>
      </c>
      <c r="B34" s="9"/>
      <c r="C34" s="9"/>
      <c r="D34" s="38">
        <v>98768.3</v>
      </c>
      <c r="E34" s="39">
        <f>D34/D67</f>
        <v>0.13208783386319606</v>
      </c>
    </row>
    <row r="35" spans="1:5" x14ac:dyDescent="0.25">
      <c r="A35" s="4" t="s">
        <v>772</v>
      </c>
      <c r="B35" s="4"/>
      <c r="C35" s="4"/>
      <c r="D35" s="4"/>
      <c r="E35" s="28"/>
    </row>
    <row r="36" spans="1:5" x14ac:dyDescent="0.25">
      <c r="A36" s="5">
        <v>44927</v>
      </c>
      <c r="B36" s="6" t="s">
        <v>795</v>
      </c>
      <c r="C36" s="5">
        <v>44927</v>
      </c>
      <c r="D36" s="37">
        <v>660.37</v>
      </c>
    </row>
    <row r="37" spans="1:5" x14ac:dyDescent="0.25">
      <c r="A37" s="5">
        <v>45210</v>
      </c>
      <c r="B37" s="6" t="s">
        <v>796</v>
      </c>
      <c r="C37" s="5">
        <v>45257</v>
      </c>
      <c r="D37" s="37">
        <v>2000</v>
      </c>
    </row>
    <row r="38" spans="1:5" x14ac:dyDescent="0.25">
      <c r="A38" s="5">
        <v>45210</v>
      </c>
      <c r="B38" s="6" t="s">
        <v>797</v>
      </c>
      <c r="C38" s="5">
        <v>45255</v>
      </c>
      <c r="D38" s="37">
        <v>4500</v>
      </c>
    </row>
    <row r="39" spans="1:5" x14ac:dyDescent="0.25">
      <c r="A39" s="9" t="s">
        <v>30</v>
      </c>
      <c r="B39" s="9"/>
      <c r="C39" s="9"/>
      <c r="D39" s="38">
        <v>7160.37</v>
      </c>
      <c r="E39" s="39">
        <f>D39/D67</f>
        <v>9.5759242890584642E-3</v>
      </c>
    </row>
    <row r="40" spans="1:5" x14ac:dyDescent="0.25">
      <c r="A40" s="4" t="s">
        <v>244</v>
      </c>
      <c r="B40" s="4"/>
      <c r="C40" s="4"/>
      <c r="D40" s="4"/>
      <c r="E40" s="28"/>
    </row>
    <row r="41" spans="1:5" x14ac:dyDescent="0.25">
      <c r="A41" s="5">
        <v>45731</v>
      </c>
      <c r="B41" s="6" t="s">
        <v>798</v>
      </c>
      <c r="C41" s="5">
        <v>45741</v>
      </c>
      <c r="D41" s="37">
        <v>11032.5</v>
      </c>
    </row>
    <row r="42" spans="1:5" x14ac:dyDescent="0.25">
      <c r="A42" s="9" t="s">
        <v>30</v>
      </c>
      <c r="B42" s="9"/>
      <c r="C42" s="9"/>
      <c r="D42" s="38">
        <v>11032.5</v>
      </c>
      <c r="E42" s="39">
        <f>D42/D67</f>
        <v>1.4754319220799695E-2</v>
      </c>
    </row>
    <row r="43" spans="1:5" x14ac:dyDescent="0.25">
      <c r="A43" s="4" t="s">
        <v>773</v>
      </c>
      <c r="B43" s="4"/>
      <c r="C43" s="4"/>
      <c r="D43" s="4"/>
      <c r="E43" s="28"/>
    </row>
    <row r="44" spans="1:5" x14ac:dyDescent="0.25">
      <c r="A44" s="5">
        <v>45268</v>
      </c>
      <c r="B44" s="6" t="s">
        <v>799</v>
      </c>
      <c r="C44" s="5">
        <v>45275</v>
      </c>
      <c r="D44" s="37">
        <v>2922.24</v>
      </c>
    </row>
    <row r="45" spans="1:5" x14ac:dyDescent="0.25">
      <c r="A45" s="9" t="s">
        <v>30</v>
      </c>
      <c r="B45" s="9"/>
      <c r="C45" s="9"/>
      <c r="D45" s="38">
        <v>2922.24</v>
      </c>
      <c r="E45" s="39">
        <f>D45/D67</f>
        <v>3.9080590799718739E-3</v>
      </c>
    </row>
    <row r="46" spans="1:5" x14ac:dyDescent="0.25">
      <c r="A46" s="4" t="s">
        <v>774</v>
      </c>
      <c r="B46" s="4"/>
      <c r="C46" s="4"/>
      <c r="D46" s="4"/>
      <c r="E46" s="28"/>
    </row>
    <row r="47" spans="1:5" x14ac:dyDescent="0.25">
      <c r="A47" s="5">
        <v>45965</v>
      </c>
      <c r="B47" s="6" t="s">
        <v>800</v>
      </c>
      <c r="C47" s="5">
        <v>45972</v>
      </c>
      <c r="D47" s="37">
        <v>312.5</v>
      </c>
    </row>
    <row r="48" spans="1:5" x14ac:dyDescent="0.25">
      <c r="A48" s="9" t="s">
        <v>30</v>
      </c>
      <c r="B48" s="9"/>
      <c r="C48" s="9"/>
      <c r="D48" s="38">
        <v>312.5</v>
      </c>
      <c r="E48" s="39">
        <f>D48/D67</f>
        <v>4.1792202642192654E-4</v>
      </c>
    </row>
    <row r="49" spans="1:5" x14ac:dyDescent="0.25">
      <c r="A49" s="4" t="s">
        <v>775</v>
      </c>
      <c r="B49" s="4"/>
      <c r="C49" s="4"/>
      <c r="D49" s="4"/>
      <c r="E49" s="28"/>
    </row>
    <row r="50" spans="1:5" x14ac:dyDescent="0.25">
      <c r="A50" s="5">
        <v>44197</v>
      </c>
      <c r="B50" s="6" t="s">
        <v>781</v>
      </c>
      <c r="C50" s="5">
        <v>44197</v>
      </c>
      <c r="D50" s="37">
        <v>763.16</v>
      </c>
    </row>
    <row r="51" spans="1:5" x14ac:dyDescent="0.25">
      <c r="A51" s="9" t="s">
        <v>30</v>
      </c>
      <c r="B51" s="9"/>
      <c r="C51" s="9"/>
      <c r="D51" s="38">
        <v>763.16</v>
      </c>
      <c r="E51" s="39">
        <f>D51/D67</f>
        <v>1.0206123957893038E-3</v>
      </c>
    </row>
    <row r="52" spans="1:5" x14ac:dyDescent="0.25">
      <c r="A52" s="4" t="s">
        <v>445</v>
      </c>
      <c r="B52" s="4"/>
      <c r="C52" s="4"/>
      <c r="D52" s="4"/>
      <c r="E52" s="28"/>
    </row>
    <row r="53" spans="1:5" x14ac:dyDescent="0.25">
      <c r="A53" s="5">
        <v>45980</v>
      </c>
      <c r="B53" s="6" t="s">
        <v>801</v>
      </c>
      <c r="C53" s="5">
        <v>46352</v>
      </c>
      <c r="D53" s="37">
        <v>781250</v>
      </c>
    </row>
    <row r="54" spans="1:5" x14ac:dyDescent="0.25">
      <c r="A54" s="9" t="s">
        <v>30</v>
      </c>
      <c r="B54" s="9"/>
      <c r="C54" s="9"/>
      <c r="D54" s="38">
        <v>229000</v>
      </c>
      <c r="E54" s="39">
        <f>D54/D67</f>
        <v>0.30625326096198774</v>
      </c>
    </row>
    <row r="55" spans="1:5" x14ac:dyDescent="0.25">
      <c r="A55" s="4"/>
      <c r="B55" s="4"/>
      <c r="C55" s="4"/>
      <c r="D55" s="4"/>
      <c r="E55" s="28"/>
    </row>
    <row r="56" spans="1:5" x14ac:dyDescent="0.25">
      <c r="A56" s="9"/>
      <c r="B56" s="9"/>
      <c r="C56" s="9"/>
      <c r="D56" s="38"/>
      <c r="E56" s="39"/>
    </row>
    <row r="57" spans="1:5" x14ac:dyDescent="0.25">
      <c r="A57" s="4" t="s">
        <v>776</v>
      </c>
      <c r="B57" s="4"/>
      <c r="C57" s="4"/>
      <c r="D57" s="4"/>
      <c r="E57" s="28"/>
    </row>
    <row r="58" spans="1:5" x14ac:dyDescent="0.25">
      <c r="A58" s="5">
        <v>45813</v>
      </c>
      <c r="B58" s="6" t="s">
        <v>803</v>
      </c>
      <c r="C58" s="5">
        <v>45838</v>
      </c>
      <c r="D58" s="37">
        <v>3900</v>
      </c>
    </row>
    <row r="59" spans="1:5" x14ac:dyDescent="0.25">
      <c r="A59" s="5">
        <v>45813</v>
      </c>
      <c r="B59" s="6" t="s">
        <v>804</v>
      </c>
      <c r="C59" s="5">
        <v>45838</v>
      </c>
      <c r="D59" s="37">
        <v>675</v>
      </c>
    </row>
    <row r="60" spans="1:5" x14ac:dyDescent="0.25">
      <c r="A60" s="5">
        <v>45818</v>
      </c>
      <c r="B60" s="6" t="s">
        <v>805</v>
      </c>
      <c r="C60" s="5">
        <v>45838</v>
      </c>
      <c r="D60" s="37">
        <v>675</v>
      </c>
    </row>
    <row r="61" spans="1:5" x14ac:dyDescent="0.25">
      <c r="A61" s="5">
        <v>45825</v>
      </c>
      <c r="B61" s="6" t="s">
        <v>806</v>
      </c>
      <c r="C61" s="5">
        <v>45840</v>
      </c>
      <c r="D61" s="37">
        <v>2650</v>
      </c>
    </row>
    <row r="62" spans="1:5" x14ac:dyDescent="0.25">
      <c r="A62" s="9" t="s">
        <v>30</v>
      </c>
      <c r="B62" s="9"/>
      <c r="C62" s="9"/>
      <c r="D62" s="38">
        <v>7900</v>
      </c>
      <c r="E62" s="39">
        <f>D62/D67</f>
        <v>1.0565068827946302E-2</v>
      </c>
    </row>
    <row r="63" spans="1:5" x14ac:dyDescent="0.25">
      <c r="A63" s="4" t="s">
        <v>777</v>
      </c>
      <c r="B63" s="4"/>
      <c r="C63" s="4"/>
      <c r="D63" s="4"/>
      <c r="E63" s="28"/>
    </row>
    <row r="64" spans="1:5" x14ac:dyDescent="0.25">
      <c r="A64" s="5">
        <v>45291</v>
      </c>
      <c r="B64" s="6" t="s">
        <v>807</v>
      </c>
      <c r="C64" s="5">
        <v>45291</v>
      </c>
      <c r="D64" s="37">
        <v>120000</v>
      </c>
    </row>
    <row r="65" spans="1:5" x14ac:dyDescent="0.25">
      <c r="A65" s="5">
        <v>45657</v>
      </c>
      <c r="B65" s="6" t="s">
        <v>792</v>
      </c>
      <c r="C65" s="5">
        <v>45657</v>
      </c>
      <c r="D65" s="37">
        <v>120000</v>
      </c>
    </row>
    <row r="66" spans="1:5" x14ac:dyDescent="0.25">
      <c r="A66" s="9" t="s">
        <v>30</v>
      </c>
      <c r="B66" s="9"/>
      <c r="C66" s="9"/>
      <c r="D66" s="38">
        <v>240000</v>
      </c>
      <c r="E66" s="39">
        <f>D66/D67</f>
        <v>0.32096411629203958</v>
      </c>
    </row>
    <row r="67" spans="1:5" x14ac:dyDescent="0.25">
      <c r="A67" s="17" t="s">
        <v>30</v>
      </c>
      <c r="B67" s="17"/>
      <c r="C67" s="17"/>
      <c r="D67" s="40">
        <f>SUM(D66,D62,D56,D54,D51,D48,D45,D42,D39,D34,D31,D22,D19,D16,D11,D8,D4)</f>
        <v>747747.14</v>
      </c>
      <c r="E67" s="27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opLeftCell="A12" workbookViewId="0">
      <selection activeCell="E12" sqref="E12"/>
    </sheetView>
  </sheetViews>
  <sheetFormatPr defaultRowHeight="15" x14ac:dyDescent="0.25"/>
  <cols>
    <col min="1" max="1" width="25" style="8" customWidth="1"/>
    <col min="2" max="2" width="23.7109375" style="8" customWidth="1"/>
    <col min="3" max="3" width="14" style="8" customWidth="1"/>
    <col min="4" max="4" width="11.28515625" style="8" customWidth="1"/>
    <col min="5" max="5" width="9.7109375" style="7" customWidth="1"/>
  </cols>
  <sheetData>
    <row r="1" spans="1:5" x14ac:dyDescent="0.25">
      <c r="A1" s="3" t="s">
        <v>3</v>
      </c>
      <c r="B1" s="3" t="s">
        <v>4</v>
      </c>
      <c r="C1" s="3" t="s">
        <v>747</v>
      </c>
      <c r="D1" s="3" t="s">
        <v>6</v>
      </c>
      <c r="E1" s="27" t="s">
        <v>748</v>
      </c>
    </row>
    <row r="2" spans="1:5" x14ac:dyDescent="0.25">
      <c r="A2" s="4" t="s">
        <v>824</v>
      </c>
      <c r="B2" s="4"/>
      <c r="C2" s="4"/>
      <c r="D2" s="4"/>
      <c r="E2" s="28"/>
    </row>
    <row r="3" spans="1:5" x14ac:dyDescent="0.25">
      <c r="A3" s="5">
        <v>43136</v>
      </c>
      <c r="B3" s="6" t="s">
        <v>810</v>
      </c>
      <c r="C3" s="5">
        <v>43136</v>
      </c>
      <c r="D3" s="37">
        <v>457</v>
      </c>
    </row>
    <row r="4" spans="1:5" x14ac:dyDescent="0.25">
      <c r="A4" s="9" t="s">
        <v>30</v>
      </c>
      <c r="B4" s="9"/>
      <c r="C4" s="9"/>
      <c r="D4" s="38">
        <v>457</v>
      </c>
      <c r="E4" s="39">
        <f>D4/D43</f>
        <v>1.8633802239171415E-3</v>
      </c>
    </row>
    <row r="5" spans="1:5" x14ac:dyDescent="0.25">
      <c r="A5" s="4" t="s">
        <v>825</v>
      </c>
      <c r="B5" s="4"/>
      <c r="C5" s="4"/>
      <c r="D5" s="4"/>
      <c r="E5" s="28"/>
    </row>
    <row r="6" spans="1:5" x14ac:dyDescent="0.25">
      <c r="A6" s="5">
        <v>43830</v>
      </c>
      <c r="B6" s="6" t="s">
        <v>810</v>
      </c>
      <c r="C6" s="5">
        <v>43830</v>
      </c>
      <c r="D6" s="37">
        <v>778.1</v>
      </c>
    </row>
    <row r="7" spans="1:5" x14ac:dyDescent="0.25">
      <c r="A7" s="5">
        <v>43838</v>
      </c>
      <c r="B7" s="6" t="s">
        <v>810</v>
      </c>
      <c r="C7" s="5">
        <v>43838</v>
      </c>
      <c r="D7" s="37">
        <v>620</v>
      </c>
    </row>
    <row r="8" spans="1:5" x14ac:dyDescent="0.25">
      <c r="A8" s="5">
        <v>43895</v>
      </c>
      <c r="B8" s="6" t="s">
        <v>810</v>
      </c>
      <c r="C8" s="5">
        <v>43895</v>
      </c>
      <c r="D8" s="37">
        <v>510</v>
      </c>
    </row>
    <row r="9" spans="1:5" x14ac:dyDescent="0.25">
      <c r="A9" s="5">
        <v>43922</v>
      </c>
      <c r="B9" s="6" t="s">
        <v>810</v>
      </c>
      <c r="C9" s="5">
        <v>43922</v>
      </c>
      <c r="D9" s="37">
        <v>156</v>
      </c>
    </row>
    <row r="10" spans="1:5" x14ac:dyDescent="0.25">
      <c r="A10" s="9" t="s">
        <v>30</v>
      </c>
      <c r="B10" s="9"/>
      <c r="C10" s="9"/>
      <c r="D10" s="38">
        <v>2064.1</v>
      </c>
      <c r="E10" s="39">
        <f>D10/D43</f>
        <v>8.4161993877185388E-3</v>
      </c>
    </row>
    <row r="11" spans="1:5" x14ac:dyDescent="0.25">
      <c r="A11" s="4" t="s">
        <v>826</v>
      </c>
      <c r="B11" s="4"/>
      <c r="C11" s="4"/>
      <c r="D11" s="4"/>
      <c r="E11" s="28"/>
    </row>
    <row r="12" spans="1:5" x14ac:dyDescent="0.25">
      <c r="A12" s="5">
        <v>43892</v>
      </c>
      <c r="B12" s="6" t="s">
        <v>810</v>
      </c>
      <c r="C12" s="5">
        <v>43892</v>
      </c>
      <c r="D12" s="37">
        <v>378</v>
      </c>
    </row>
    <row r="13" spans="1:5" x14ac:dyDescent="0.25">
      <c r="A13" s="9" t="s">
        <v>30</v>
      </c>
      <c r="B13" s="9"/>
      <c r="C13" s="9"/>
      <c r="D13" s="38">
        <v>378</v>
      </c>
      <c r="E13" s="39">
        <f>D13/D43</f>
        <v>1.541264167703894E-3</v>
      </c>
    </row>
    <row r="14" spans="1:5" x14ac:dyDescent="0.25">
      <c r="A14" s="4" t="s">
        <v>827</v>
      </c>
      <c r="B14" s="4"/>
      <c r="C14" s="4"/>
      <c r="D14" s="4"/>
      <c r="E14" s="28"/>
    </row>
    <row r="15" spans="1:5" x14ac:dyDescent="0.25">
      <c r="A15" s="5">
        <v>45918</v>
      </c>
      <c r="B15" s="6" t="s">
        <v>811</v>
      </c>
      <c r="C15" s="5">
        <v>45919</v>
      </c>
      <c r="D15" s="37">
        <v>1620</v>
      </c>
    </row>
    <row r="16" spans="1:5" x14ac:dyDescent="0.25">
      <c r="A16" s="5">
        <v>45918</v>
      </c>
      <c r="B16" s="6" t="s">
        <v>812</v>
      </c>
      <c r="C16" s="5">
        <v>45919</v>
      </c>
      <c r="D16" s="37">
        <v>1200</v>
      </c>
    </row>
    <row r="17" spans="1:5" x14ac:dyDescent="0.25">
      <c r="A17" s="9" t="s">
        <v>30</v>
      </c>
      <c r="B17" s="9"/>
      <c r="C17" s="9"/>
      <c r="D17" s="38">
        <v>2820</v>
      </c>
      <c r="E17" s="39">
        <f>D17/D43</f>
        <v>1.1498319981283018E-2</v>
      </c>
    </row>
    <row r="18" spans="1:5" x14ac:dyDescent="0.25">
      <c r="A18" s="4" t="s">
        <v>763</v>
      </c>
      <c r="B18" s="4"/>
      <c r="C18" s="4"/>
      <c r="D18" s="4"/>
      <c r="E18" s="28"/>
    </row>
    <row r="19" spans="1:5" x14ac:dyDescent="0.25">
      <c r="A19" s="5">
        <v>42736</v>
      </c>
      <c r="B19" s="6" t="s">
        <v>810</v>
      </c>
      <c r="C19" s="5">
        <v>42653</v>
      </c>
      <c r="D19" s="37">
        <v>604.74</v>
      </c>
    </row>
    <row r="20" spans="1:5" x14ac:dyDescent="0.25">
      <c r="A20" s="9" t="s">
        <v>30</v>
      </c>
      <c r="B20" s="9"/>
      <c r="C20" s="9"/>
      <c r="D20" s="38">
        <v>604.74</v>
      </c>
      <c r="E20" s="39">
        <f>D20/D43</f>
        <v>2.4657780232202457E-3</v>
      </c>
    </row>
    <row r="21" spans="1:5" x14ac:dyDescent="0.25">
      <c r="A21" s="4" t="s">
        <v>828</v>
      </c>
      <c r="B21" s="4"/>
      <c r="C21" s="4"/>
      <c r="D21" s="4"/>
      <c r="E21" s="28"/>
    </row>
    <row r="22" spans="1:5" x14ac:dyDescent="0.25">
      <c r="A22" s="5">
        <v>45720</v>
      </c>
      <c r="B22" s="6" t="s">
        <v>813</v>
      </c>
      <c r="C22" s="5">
        <v>45720</v>
      </c>
      <c r="D22" s="37">
        <v>800</v>
      </c>
    </row>
    <row r="23" spans="1:5" x14ac:dyDescent="0.25">
      <c r="A23" s="9" t="s">
        <v>30</v>
      </c>
      <c r="B23" s="9"/>
      <c r="C23" s="9"/>
      <c r="D23" s="38">
        <v>800</v>
      </c>
      <c r="E23" s="39">
        <f>D23/D43</f>
        <v>3.2619347464632677E-3</v>
      </c>
    </row>
    <row r="24" spans="1:5" x14ac:dyDescent="0.25">
      <c r="A24" s="4" t="s">
        <v>809</v>
      </c>
      <c r="B24" s="4"/>
      <c r="C24" s="4"/>
      <c r="D24" s="4"/>
      <c r="E24" s="28"/>
    </row>
    <row r="25" spans="1:5" x14ac:dyDescent="0.25">
      <c r="A25" s="5">
        <v>45965</v>
      </c>
      <c r="B25" s="6" t="s">
        <v>814</v>
      </c>
      <c r="C25" s="5">
        <v>45965</v>
      </c>
      <c r="D25" s="37">
        <v>13230</v>
      </c>
    </row>
    <row r="26" spans="1:5" x14ac:dyDescent="0.25">
      <c r="A26" s="9" t="s">
        <v>30</v>
      </c>
      <c r="B26" s="9"/>
      <c r="C26" s="9"/>
      <c r="D26" s="38">
        <v>13230</v>
      </c>
      <c r="E26" s="39">
        <f>D26/D43</f>
        <v>5.3944245869636288E-2</v>
      </c>
    </row>
    <row r="27" spans="1:5" x14ac:dyDescent="0.25">
      <c r="A27" s="4" t="s">
        <v>829</v>
      </c>
      <c r="B27" s="4"/>
      <c r="C27" s="4"/>
      <c r="D27" s="4"/>
      <c r="E27" s="28"/>
    </row>
    <row r="28" spans="1:5" x14ac:dyDescent="0.25">
      <c r="A28" s="5">
        <v>44469</v>
      </c>
      <c r="B28" s="6" t="s">
        <v>815</v>
      </c>
      <c r="C28" s="5">
        <v>44476</v>
      </c>
      <c r="D28" s="37">
        <v>50000</v>
      </c>
    </row>
    <row r="29" spans="1:5" x14ac:dyDescent="0.25">
      <c r="A29" s="9" t="s">
        <v>30</v>
      </c>
      <c r="B29" s="9"/>
      <c r="C29" s="9"/>
      <c r="D29" s="38">
        <v>50000</v>
      </c>
      <c r="E29" s="39">
        <f>D29/D43</f>
        <v>0.20387092165395423</v>
      </c>
    </row>
    <row r="30" spans="1:5" x14ac:dyDescent="0.25">
      <c r="A30" s="4" t="s">
        <v>830</v>
      </c>
      <c r="B30" s="4"/>
      <c r="C30" s="4"/>
      <c r="D30" s="4"/>
      <c r="E30" s="28"/>
    </row>
    <row r="31" spans="1:5" x14ac:dyDescent="0.25">
      <c r="A31" s="5">
        <v>45782</v>
      </c>
      <c r="B31" s="6" t="s">
        <v>816</v>
      </c>
      <c r="C31" s="5">
        <v>45789</v>
      </c>
      <c r="D31" s="37">
        <v>16821.18</v>
      </c>
    </row>
    <row r="32" spans="1:5" x14ac:dyDescent="0.25">
      <c r="A32" s="5">
        <v>45782</v>
      </c>
      <c r="B32" s="6" t="s">
        <v>817</v>
      </c>
      <c r="C32" s="5">
        <v>45789</v>
      </c>
      <c r="D32" s="37">
        <v>42251</v>
      </c>
    </row>
    <row r="33" spans="1:5" x14ac:dyDescent="0.25">
      <c r="A33" s="5">
        <v>45838</v>
      </c>
      <c r="B33" s="6" t="s">
        <v>818</v>
      </c>
      <c r="C33" s="5">
        <v>45838</v>
      </c>
      <c r="D33" s="37">
        <v>27850</v>
      </c>
    </row>
    <row r="34" spans="1:5" x14ac:dyDescent="0.25">
      <c r="A34" s="5">
        <v>45855</v>
      </c>
      <c r="B34" s="6" t="s">
        <v>819</v>
      </c>
      <c r="C34" s="5">
        <v>45855</v>
      </c>
      <c r="D34" s="37">
        <v>13685</v>
      </c>
    </row>
    <row r="35" spans="1:5" x14ac:dyDescent="0.25">
      <c r="A35" s="5">
        <v>45856</v>
      </c>
      <c r="B35" s="6" t="s">
        <v>820</v>
      </c>
      <c r="C35" s="5">
        <v>45863</v>
      </c>
      <c r="D35" s="37">
        <v>8580</v>
      </c>
    </row>
    <row r="36" spans="1:5" x14ac:dyDescent="0.25">
      <c r="A36" s="5">
        <v>45856</v>
      </c>
      <c r="B36" s="6" t="s">
        <v>821</v>
      </c>
      <c r="C36" s="5">
        <v>45863</v>
      </c>
      <c r="D36" s="37">
        <v>16500</v>
      </c>
    </row>
    <row r="37" spans="1:5" x14ac:dyDescent="0.25">
      <c r="A37" s="5">
        <v>45863</v>
      </c>
      <c r="B37" s="6" t="s">
        <v>822</v>
      </c>
      <c r="C37" s="5">
        <v>45870</v>
      </c>
      <c r="D37" s="37">
        <v>24420</v>
      </c>
    </row>
    <row r="38" spans="1:5" x14ac:dyDescent="0.25">
      <c r="A38" s="9" t="s">
        <v>30</v>
      </c>
      <c r="B38" s="9"/>
      <c r="C38" s="9"/>
      <c r="D38" s="38">
        <v>150107.18</v>
      </c>
      <c r="E38" s="39">
        <f>D38/D43</f>
        <v>0.61204978266952004</v>
      </c>
    </row>
    <row r="39" spans="1:5" x14ac:dyDescent="0.25">
      <c r="A39" s="4" t="s">
        <v>831</v>
      </c>
      <c r="B39" s="4"/>
      <c r="C39" s="4"/>
      <c r="D39" s="4"/>
      <c r="E39" s="28"/>
    </row>
    <row r="40" spans="1:5" x14ac:dyDescent="0.25">
      <c r="A40" s="5">
        <v>45894</v>
      </c>
      <c r="B40" s="6" t="s">
        <v>823</v>
      </c>
      <c r="C40" s="5">
        <v>45895</v>
      </c>
      <c r="D40" s="37">
        <v>6625</v>
      </c>
    </row>
    <row r="41" spans="1:5" x14ac:dyDescent="0.25">
      <c r="A41" s="5">
        <v>45869</v>
      </c>
      <c r="B41" s="6" t="s">
        <v>802</v>
      </c>
      <c r="C41" s="5">
        <v>45870</v>
      </c>
      <c r="D41" s="37">
        <v>18167.2</v>
      </c>
    </row>
    <row r="42" spans="1:5" x14ac:dyDescent="0.25">
      <c r="A42" s="9" t="s">
        <v>30</v>
      </c>
      <c r="B42" s="9"/>
      <c r="C42" s="9"/>
      <c r="D42" s="38">
        <f>SUM(D40:D41)</f>
        <v>24792.2</v>
      </c>
      <c r="E42" s="39">
        <f>D42/D43</f>
        <v>0.10108817327658329</v>
      </c>
    </row>
    <row r="43" spans="1:5" x14ac:dyDescent="0.25">
      <c r="A43" s="17" t="s">
        <v>30</v>
      </c>
      <c r="B43" s="17"/>
      <c r="C43" s="17"/>
      <c r="D43" s="40">
        <f>SUM(D42,D38,D29,D26,D23,D20,D17,D13,D10,D4)</f>
        <v>245253.22</v>
      </c>
      <c r="E43" s="41">
        <v>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B4"/>
  <sheetViews>
    <sheetView workbookViewId="0"/>
  </sheetViews>
  <sheetFormatPr defaultRowHeight="15" x14ac:dyDescent="0.25"/>
  <cols>
    <col min="2" max="2" width="100.7109375" customWidth="1"/>
  </cols>
  <sheetData>
    <row r="2" spans="2:2" ht="18.75" x14ac:dyDescent="0.3">
      <c r="B2" s="2" t="s">
        <v>0</v>
      </c>
    </row>
    <row r="3" spans="2:2" x14ac:dyDescent="0.25">
      <c r="B3" s="1" t="s">
        <v>1</v>
      </c>
    </row>
    <row r="4" spans="2:2" x14ac:dyDescent="0.25">
      <c r="B4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Uređeni domaći vjerovnici</vt:lpstr>
      <vt:lpstr>Uređeni strani vjerovnici</vt:lpstr>
      <vt:lpstr>Uređeni domaći dužnici</vt:lpstr>
      <vt:lpstr>Uređeni strani dužnici</vt:lpstr>
      <vt:lpstr>Uvjeti izvještaja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AFTER TOTAL</dc:title>
  <dc:subject>C:\Users\velin\DOCUME~1\4D\WANDU00104.XLSX</dc:subject>
  <dc:creator>4D Wand (25.12.19.2)</dc:creator>
  <cp:keywords>GLK-35</cp:keywords>
  <dc:description>rf232:RTF_XLSX [2.61]</dc:description>
  <cp:lastModifiedBy>Korisnik</cp:lastModifiedBy>
  <cp:lastPrinted>2026-01-13T15:37:25Z</cp:lastPrinted>
  <dcterms:created xsi:type="dcterms:W3CDTF">2026-01-13T08:45:52Z</dcterms:created>
  <dcterms:modified xsi:type="dcterms:W3CDTF">2026-01-13T19:45:22Z</dcterms:modified>
</cp:coreProperties>
</file>